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Strateginis skyrius\Mindaugas Satkus\STRATEGIJA\Strateginis VEIKLOS planas\SVP 2016-2018 m\2016-11 SVP\"/>
    </mc:Choice>
  </mc:AlternateContent>
  <bookViews>
    <workbookView xWindow="0" yWindow="0" windowWidth="28800" windowHeight="13020"/>
  </bookViews>
  <sheets>
    <sheet name="2016" sheetId="6" r:id="rId1"/>
  </sheets>
  <definedNames>
    <definedName name="_xlnm.Print_Area" localSheetId="0">'2016'!$A$1:$X$495</definedName>
    <definedName name="_xlnm.Print_Titles" localSheetId="0">'2016'!$4:$7</definedName>
  </definedNames>
  <calcPr calcId="152511"/>
</workbook>
</file>

<file path=xl/calcChain.xml><?xml version="1.0" encoding="utf-8"?>
<calcChain xmlns="http://schemas.openxmlformats.org/spreadsheetml/2006/main">
  <c r="X480" i="6" l="1"/>
  <c r="W480" i="6"/>
  <c r="V480" i="6"/>
  <c r="U480" i="6"/>
  <c r="T480" i="6"/>
  <c r="S480" i="6"/>
  <c r="R480" i="6"/>
  <c r="Q480" i="6"/>
  <c r="P480" i="6"/>
  <c r="O480" i="6"/>
  <c r="N480" i="6"/>
  <c r="M480" i="6"/>
  <c r="K480" i="6"/>
  <c r="L480" i="6"/>
  <c r="J480" i="6"/>
  <c r="X411" i="6"/>
  <c r="W411" i="6"/>
  <c r="V411" i="6"/>
  <c r="U411" i="6"/>
  <c r="T411" i="6"/>
  <c r="S411" i="6"/>
  <c r="R411" i="6"/>
  <c r="Q411" i="6"/>
  <c r="P411" i="6"/>
  <c r="M411" i="6" s="1"/>
  <c r="O411" i="6"/>
  <c r="N411" i="6"/>
  <c r="K411" i="6"/>
  <c r="L411" i="6"/>
  <c r="J411" i="6"/>
  <c r="X408" i="6"/>
  <c r="W408" i="6"/>
  <c r="V408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I408" i="6"/>
  <c r="M407" i="6"/>
  <c r="I407" i="6"/>
  <c r="X410" i="6"/>
  <c r="W410" i="6"/>
  <c r="V410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I410" i="6"/>
  <c r="M409" i="6"/>
  <c r="I409" i="6"/>
  <c r="X493" i="6" l="1"/>
  <c r="W493" i="6"/>
  <c r="V493" i="6"/>
  <c r="T493" i="6"/>
  <c r="S493" i="6"/>
  <c r="R493" i="6"/>
  <c r="P493" i="6"/>
  <c r="O493" i="6"/>
  <c r="N493" i="6"/>
  <c r="K493" i="6"/>
  <c r="L493" i="6"/>
  <c r="J493" i="6"/>
  <c r="X406" i="6"/>
  <c r="W406" i="6"/>
  <c r="V406" i="6"/>
  <c r="T406" i="6"/>
  <c r="S406" i="6"/>
  <c r="R406" i="6"/>
  <c r="P406" i="6"/>
  <c r="O406" i="6"/>
  <c r="N406" i="6"/>
  <c r="K406" i="6"/>
  <c r="L406" i="6"/>
  <c r="J406" i="6"/>
  <c r="M405" i="6"/>
  <c r="I405" i="6"/>
  <c r="U406" i="6"/>
  <c r="Q406" i="6"/>
  <c r="M406" i="6"/>
  <c r="I406" i="6"/>
  <c r="M404" i="6"/>
  <c r="I404" i="6"/>
  <c r="X399" i="6" l="1"/>
  <c r="W399" i="6"/>
  <c r="V399" i="6"/>
  <c r="U399" i="6"/>
  <c r="T399" i="6"/>
  <c r="S399" i="6"/>
  <c r="R399" i="6"/>
  <c r="Q399" i="6"/>
  <c r="P399" i="6"/>
  <c r="O399" i="6"/>
  <c r="N399" i="6"/>
  <c r="M399" i="6" s="1"/>
  <c r="L399" i="6"/>
  <c r="K399" i="6"/>
  <c r="J399" i="6"/>
  <c r="I399" i="6"/>
  <c r="M398" i="6"/>
  <c r="I398" i="6"/>
  <c r="X397" i="6"/>
  <c r="W397" i="6"/>
  <c r="V397" i="6"/>
  <c r="U397" i="6" s="1"/>
  <c r="T397" i="6"/>
  <c r="S397" i="6"/>
  <c r="R397" i="6"/>
  <c r="Q397" i="6" s="1"/>
  <c r="P397" i="6"/>
  <c r="O397" i="6"/>
  <c r="N397" i="6"/>
  <c r="M397" i="6" s="1"/>
  <c r="L397" i="6"/>
  <c r="K397" i="6"/>
  <c r="J397" i="6"/>
  <c r="I397" i="6" s="1"/>
  <c r="M396" i="6"/>
  <c r="I396" i="6"/>
  <c r="X401" i="6"/>
  <c r="U401" i="6" s="1"/>
  <c r="W401" i="6"/>
  <c r="V401" i="6"/>
  <c r="T401" i="6"/>
  <c r="Q401" i="6" s="1"/>
  <c r="S401" i="6"/>
  <c r="R401" i="6"/>
  <c r="P401" i="6"/>
  <c r="M401" i="6" s="1"/>
  <c r="O401" i="6"/>
  <c r="N401" i="6"/>
  <c r="L401" i="6"/>
  <c r="I401" i="6" s="1"/>
  <c r="K401" i="6"/>
  <c r="J401" i="6"/>
  <c r="M400" i="6"/>
  <c r="I400" i="6"/>
  <c r="X403" i="6"/>
  <c r="W403" i="6"/>
  <c r="V403" i="6"/>
  <c r="U403" i="6"/>
  <c r="T403" i="6"/>
  <c r="S403" i="6"/>
  <c r="R403" i="6"/>
  <c r="Q403" i="6"/>
  <c r="P403" i="6"/>
  <c r="O403" i="6"/>
  <c r="N403" i="6"/>
  <c r="M403" i="6" s="1"/>
  <c r="L403" i="6"/>
  <c r="K403" i="6"/>
  <c r="J403" i="6"/>
  <c r="I403" i="6"/>
  <c r="M402" i="6"/>
  <c r="I402" i="6"/>
  <c r="X395" i="6"/>
  <c r="W395" i="6"/>
  <c r="V395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I395" i="6"/>
  <c r="M394" i="6"/>
  <c r="I394" i="6"/>
  <c r="X279" i="6"/>
  <c r="W279" i="6"/>
  <c r="V279" i="6"/>
  <c r="U279" i="6"/>
  <c r="T279" i="6"/>
  <c r="S279" i="6"/>
  <c r="R279" i="6"/>
  <c r="Q279" i="6"/>
  <c r="P279" i="6"/>
  <c r="O279" i="6"/>
  <c r="N279" i="6"/>
  <c r="M279" i="6"/>
  <c r="K279" i="6"/>
  <c r="L279" i="6"/>
  <c r="J279" i="6"/>
  <c r="X278" i="6"/>
  <c r="W278" i="6"/>
  <c r="V278" i="6"/>
  <c r="U278" i="6"/>
  <c r="T278" i="6"/>
  <c r="Q278" i="6" s="1"/>
  <c r="S278" i="6"/>
  <c r="R278" i="6"/>
  <c r="P278" i="6"/>
  <c r="O278" i="6"/>
  <c r="N278" i="6"/>
  <c r="M278" i="6"/>
  <c r="L278" i="6"/>
  <c r="K278" i="6"/>
  <c r="J278" i="6"/>
  <c r="I278" i="6" s="1"/>
  <c r="U277" i="6"/>
  <c r="Q277" i="6"/>
  <c r="M277" i="6"/>
  <c r="I277" i="6"/>
  <c r="X451" i="6"/>
  <c r="U451" i="6" s="1"/>
  <c r="W451" i="6"/>
  <c r="V451" i="6"/>
  <c r="T451" i="6"/>
  <c r="Q451" i="6" s="1"/>
  <c r="S451" i="6"/>
  <c r="R451" i="6"/>
  <c r="P451" i="6"/>
  <c r="M451" i="6" s="1"/>
  <c r="O451" i="6"/>
  <c r="N451" i="6"/>
  <c r="K451" i="6"/>
  <c r="L451" i="6"/>
  <c r="J451" i="6"/>
  <c r="X450" i="6"/>
  <c r="U450" i="6" s="1"/>
  <c r="W450" i="6"/>
  <c r="V450" i="6"/>
  <c r="T450" i="6"/>
  <c r="S450" i="6"/>
  <c r="R450" i="6"/>
  <c r="P450" i="6"/>
  <c r="M450" i="6" s="1"/>
  <c r="O450" i="6"/>
  <c r="N450" i="6"/>
  <c r="K450" i="6"/>
  <c r="L450" i="6"/>
  <c r="J450" i="6"/>
  <c r="U449" i="6"/>
  <c r="Q449" i="6"/>
  <c r="M449" i="6"/>
  <c r="I449" i="6"/>
  <c r="Q450" i="6" l="1"/>
  <c r="I450" i="6"/>
  <c r="X488" i="6"/>
  <c r="W488" i="6"/>
  <c r="V488" i="6"/>
  <c r="U488" i="6"/>
  <c r="T488" i="6"/>
  <c r="S488" i="6"/>
  <c r="R488" i="6"/>
  <c r="Q488" i="6"/>
  <c r="O488" i="6"/>
  <c r="P488" i="6"/>
  <c r="N488" i="6"/>
  <c r="X494" i="6"/>
  <c r="W494" i="6"/>
  <c r="V494" i="6"/>
  <c r="U494" i="6"/>
  <c r="T494" i="6"/>
  <c r="S494" i="6"/>
  <c r="R494" i="6"/>
  <c r="Q494" i="6"/>
  <c r="P494" i="6"/>
  <c r="O494" i="6"/>
  <c r="N494" i="6"/>
  <c r="M494" i="6"/>
  <c r="I494" i="6"/>
  <c r="K494" i="6"/>
  <c r="L494" i="6"/>
  <c r="J494" i="6"/>
  <c r="X393" i="6" l="1"/>
  <c r="W393" i="6"/>
  <c r="V393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I393" i="6"/>
  <c r="M392" i="6"/>
  <c r="I392" i="6"/>
  <c r="P63" i="6"/>
  <c r="M120" i="6" l="1"/>
  <c r="U493" i="6" l="1"/>
  <c r="Q493" i="6"/>
  <c r="M493" i="6"/>
  <c r="I493" i="6"/>
  <c r="M386" i="6"/>
  <c r="I386" i="6"/>
  <c r="X387" i="6"/>
  <c r="U387" i="6" s="1"/>
  <c r="W387" i="6"/>
  <c r="V387" i="6"/>
  <c r="T387" i="6"/>
  <c r="Q387" i="6" s="1"/>
  <c r="S387" i="6"/>
  <c r="R387" i="6"/>
  <c r="P387" i="6"/>
  <c r="O387" i="6"/>
  <c r="L387" i="6"/>
  <c r="I387" i="6" s="1"/>
  <c r="K387" i="6"/>
  <c r="J387" i="6"/>
  <c r="M385" i="6"/>
  <c r="I385" i="6"/>
  <c r="X384" i="6"/>
  <c r="W384" i="6"/>
  <c r="V384" i="6"/>
  <c r="U384" i="6" s="1"/>
  <c r="T384" i="6"/>
  <c r="S384" i="6"/>
  <c r="R384" i="6"/>
  <c r="Q384" i="6" s="1"/>
  <c r="P384" i="6"/>
  <c r="O384" i="6"/>
  <c r="N384" i="6"/>
  <c r="M384" i="6" s="1"/>
  <c r="L384" i="6"/>
  <c r="K384" i="6"/>
  <c r="J384" i="6"/>
  <c r="I384" i="6" s="1"/>
  <c r="M383" i="6"/>
  <c r="I383" i="6"/>
  <c r="X391" i="6"/>
  <c r="W391" i="6"/>
  <c r="V391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I391" i="6"/>
  <c r="M390" i="6"/>
  <c r="I390" i="6"/>
  <c r="X389" i="6"/>
  <c r="U389" i="6" s="1"/>
  <c r="W389" i="6"/>
  <c r="V389" i="6"/>
  <c r="T389" i="6"/>
  <c r="Q389" i="6" s="1"/>
  <c r="S389" i="6"/>
  <c r="R389" i="6"/>
  <c r="P389" i="6"/>
  <c r="O389" i="6"/>
  <c r="N389" i="6"/>
  <c r="L389" i="6"/>
  <c r="I389" i="6" s="1"/>
  <c r="K389" i="6"/>
  <c r="J389" i="6"/>
  <c r="M388" i="6"/>
  <c r="I388" i="6"/>
  <c r="M387" i="6" l="1"/>
  <c r="M389" i="6"/>
  <c r="X382" i="6"/>
  <c r="W382" i="6"/>
  <c r="V382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I382" i="6"/>
  <c r="M381" i="6"/>
  <c r="I381" i="6"/>
  <c r="X376" i="6"/>
  <c r="W376" i="6"/>
  <c r="V376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I376" i="6"/>
  <c r="M375" i="6"/>
  <c r="I375" i="6"/>
  <c r="X378" i="6"/>
  <c r="U378" i="6" s="1"/>
  <c r="W378" i="6"/>
  <c r="V378" i="6"/>
  <c r="T378" i="6"/>
  <c r="Q378" i="6" s="1"/>
  <c r="S378" i="6"/>
  <c r="R378" i="6"/>
  <c r="P378" i="6"/>
  <c r="O378" i="6"/>
  <c r="N378" i="6"/>
  <c r="L378" i="6"/>
  <c r="I378" i="6" s="1"/>
  <c r="K378" i="6"/>
  <c r="J378" i="6"/>
  <c r="M377" i="6"/>
  <c r="I377" i="6"/>
  <c r="X380" i="6"/>
  <c r="W380" i="6"/>
  <c r="V380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I380" i="6"/>
  <c r="M379" i="6"/>
  <c r="I379" i="6"/>
  <c r="X374" i="6"/>
  <c r="W374" i="6"/>
  <c r="V374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I374" i="6"/>
  <c r="M373" i="6"/>
  <c r="I373" i="6"/>
  <c r="X492" i="6"/>
  <c r="W492" i="6"/>
  <c r="V492" i="6"/>
  <c r="T492" i="6"/>
  <c r="S492" i="6"/>
  <c r="R492" i="6"/>
  <c r="P492" i="6"/>
  <c r="O492" i="6"/>
  <c r="N492" i="6"/>
  <c r="M492" i="6" s="1"/>
  <c r="K492" i="6"/>
  <c r="L492" i="6"/>
  <c r="J492" i="6"/>
  <c r="U492" i="6"/>
  <c r="Q492" i="6"/>
  <c r="I492" i="6"/>
  <c r="X299" i="6"/>
  <c r="W299" i="6"/>
  <c r="V299" i="6"/>
  <c r="T299" i="6"/>
  <c r="S299" i="6"/>
  <c r="R299" i="6"/>
  <c r="P299" i="6"/>
  <c r="O299" i="6"/>
  <c r="N299" i="6"/>
  <c r="K299" i="6"/>
  <c r="L299" i="6"/>
  <c r="J299" i="6"/>
  <c r="U298" i="6"/>
  <c r="Q298" i="6"/>
  <c r="M298" i="6"/>
  <c r="I298" i="6"/>
  <c r="M378" i="6" l="1"/>
  <c r="X366" i="6"/>
  <c r="W366" i="6"/>
  <c r="V366" i="6"/>
  <c r="U366" i="6" s="1"/>
  <c r="T366" i="6"/>
  <c r="S366" i="6"/>
  <c r="R366" i="6"/>
  <c r="P366" i="6"/>
  <c r="O366" i="6"/>
  <c r="N366" i="6"/>
  <c r="L366" i="6"/>
  <c r="K366" i="6"/>
  <c r="J366" i="6"/>
  <c r="I366" i="6" s="1"/>
  <c r="M365" i="6"/>
  <c r="I365" i="6"/>
  <c r="X368" i="6"/>
  <c r="W368" i="6"/>
  <c r="V368" i="6"/>
  <c r="U368" i="6" s="1"/>
  <c r="T368" i="6"/>
  <c r="S368" i="6"/>
  <c r="R368" i="6"/>
  <c r="Q368" i="6" s="1"/>
  <c r="P368" i="6"/>
  <c r="O368" i="6"/>
  <c r="N368" i="6"/>
  <c r="M368" i="6" s="1"/>
  <c r="L368" i="6"/>
  <c r="K368" i="6"/>
  <c r="J368" i="6"/>
  <c r="M367" i="6"/>
  <c r="I367" i="6"/>
  <c r="X370" i="6"/>
  <c r="W370" i="6"/>
  <c r="V370" i="6"/>
  <c r="U370" i="6" s="1"/>
  <c r="T370" i="6"/>
  <c r="S370" i="6"/>
  <c r="R370" i="6"/>
  <c r="P370" i="6"/>
  <c r="O370" i="6"/>
  <c r="N370" i="6"/>
  <c r="M370" i="6" s="1"/>
  <c r="L370" i="6"/>
  <c r="K370" i="6"/>
  <c r="J370" i="6"/>
  <c r="I370" i="6" s="1"/>
  <c r="M369" i="6"/>
  <c r="I369" i="6"/>
  <c r="X372" i="6"/>
  <c r="U372" i="6" s="1"/>
  <c r="W372" i="6"/>
  <c r="V372" i="6"/>
  <c r="T372" i="6"/>
  <c r="S372" i="6"/>
  <c r="R372" i="6"/>
  <c r="P372" i="6"/>
  <c r="O372" i="6"/>
  <c r="N372" i="6"/>
  <c r="L372" i="6"/>
  <c r="I372" i="6" s="1"/>
  <c r="K372" i="6"/>
  <c r="J372" i="6"/>
  <c r="M371" i="6"/>
  <c r="I371" i="6"/>
  <c r="M41" i="6"/>
  <c r="X80" i="6"/>
  <c r="W80" i="6"/>
  <c r="V80" i="6"/>
  <c r="T80" i="6"/>
  <c r="S80" i="6"/>
  <c r="R80" i="6"/>
  <c r="P80" i="6"/>
  <c r="O80" i="6"/>
  <c r="N80" i="6"/>
  <c r="K80" i="6"/>
  <c r="L80" i="6"/>
  <c r="J80" i="6"/>
  <c r="X31" i="6"/>
  <c r="W31" i="6"/>
  <c r="V31" i="6"/>
  <c r="U31" i="6" s="1"/>
  <c r="T31" i="6"/>
  <c r="Q31" i="6" s="1"/>
  <c r="S31" i="6"/>
  <c r="R31" i="6"/>
  <c r="P31" i="6"/>
  <c r="O31" i="6"/>
  <c r="N31" i="6"/>
  <c r="K31" i="6"/>
  <c r="L31" i="6"/>
  <c r="I31" i="6"/>
  <c r="J31" i="6"/>
  <c r="S232" i="6"/>
  <c r="S231" i="6"/>
  <c r="U30" i="6"/>
  <c r="Q30" i="6"/>
  <c r="K506" i="6"/>
  <c r="L506" i="6"/>
  <c r="J506" i="6"/>
  <c r="W506" i="6"/>
  <c r="X506" i="6"/>
  <c r="V506" i="6"/>
  <c r="U506" i="6"/>
  <c r="S506" i="6"/>
  <c r="R506" i="6"/>
  <c r="O506" i="6"/>
  <c r="N506" i="6"/>
  <c r="M506" i="6" s="1"/>
  <c r="M30" i="6"/>
  <c r="O499" i="6"/>
  <c r="P499" i="6"/>
  <c r="R499" i="6"/>
  <c r="S499" i="6"/>
  <c r="T499" i="6"/>
  <c r="V499" i="6"/>
  <c r="W499" i="6"/>
  <c r="X499" i="6"/>
  <c r="U15" i="6"/>
  <c r="Q15" i="6"/>
  <c r="M15" i="6"/>
  <c r="I15" i="6"/>
  <c r="V518" i="6"/>
  <c r="R518" i="6"/>
  <c r="N518" i="6"/>
  <c r="X503" i="6"/>
  <c r="W503" i="6"/>
  <c r="V503" i="6"/>
  <c r="T503" i="6"/>
  <c r="S503" i="6"/>
  <c r="R503" i="6"/>
  <c r="P503" i="6"/>
  <c r="O503" i="6"/>
  <c r="N503" i="6"/>
  <c r="K503" i="6"/>
  <c r="L503" i="6"/>
  <c r="J503" i="6"/>
  <c r="N499" i="6"/>
  <c r="M499" i="6" s="1"/>
  <c r="K499" i="6"/>
  <c r="L499" i="6"/>
  <c r="J499" i="6"/>
  <c r="V243" i="6"/>
  <c r="U243" i="6" s="1"/>
  <c r="V241" i="6"/>
  <c r="V239" i="6"/>
  <c r="V237" i="6"/>
  <c r="R243" i="6"/>
  <c r="R241" i="6"/>
  <c r="R239" i="6"/>
  <c r="R237" i="6"/>
  <c r="O544" i="6"/>
  <c r="P544" i="6"/>
  <c r="N544" i="6"/>
  <c r="O489" i="6"/>
  <c r="P489" i="6"/>
  <c r="N489" i="6"/>
  <c r="M121" i="6"/>
  <c r="M122" i="6"/>
  <c r="O123" i="6"/>
  <c r="P123" i="6"/>
  <c r="N123" i="6"/>
  <c r="N543" i="6"/>
  <c r="O265" i="6"/>
  <c r="P265" i="6"/>
  <c r="N265" i="6"/>
  <c r="M265" i="6" s="1"/>
  <c r="M264" i="6"/>
  <c r="I132" i="6"/>
  <c r="I133" i="6"/>
  <c r="I134" i="6"/>
  <c r="I135" i="6"/>
  <c r="I136" i="6"/>
  <c r="I137" i="6"/>
  <c r="I138" i="6"/>
  <c r="I139" i="6"/>
  <c r="I140" i="6"/>
  <c r="I141" i="6"/>
  <c r="I142" i="6"/>
  <c r="I143" i="6"/>
  <c r="I144" i="6"/>
  <c r="I145" i="6"/>
  <c r="I146" i="6"/>
  <c r="I147" i="6"/>
  <c r="I148" i="6"/>
  <c r="I149" i="6"/>
  <c r="I150" i="6"/>
  <c r="I151" i="6"/>
  <c r="I152" i="6"/>
  <c r="I153" i="6"/>
  <c r="I154" i="6"/>
  <c r="I155" i="6"/>
  <c r="I156" i="6"/>
  <c r="I157" i="6"/>
  <c r="I158" i="6"/>
  <c r="I159" i="6"/>
  <c r="I160" i="6"/>
  <c r="I161" i="6"/>
  <c r="I162" i="6"/>
  <c r="I163" i="6"/>
  <c r="I165" i="6"/>
  <c r="I166" i="6"/>
  <c r="I167" i="6"/>
  <c r="I168" i="6"/>
  <c r="I169" i="6"/>
  <c r="I170" i="6"/>
  <c r="I171" i="6"/>
  <c r="I172" i="6"/>
  <c r="I173" i="6"/>
  <c r="I174" i="6"/>
  <c r="I175" i="6"/>
  <c r="I176" i="6"/>
  <c r="I177" i="6"/>
  <c r="I178" i="6"/>
  <c r="I179" i="6"/>
  <c r="I180" i="6"/>
  <c r="I181" i="6"/>
  <c r="I182" i="6"/>
  <c r="I183" i="6"/>
  <c r="I184" i="6"/>
  <c r="I185" i="6"/>
  <c r="I192" i="6"/>
  <c r="I193" i="6"/>
  <c r="I194" i="6"/>
  <c r="I195" i="6"/>
  <c r="I196" i="6"/>
  <c r="I197" i="6"/>
  <c r="I198" i="6"/>
  <c r="I199" i="6"/>
  <c r="I200" i="6"/>
  <c r="I201" i="6"/>
  <c r="I202" i="6"/>
  <c r="I203" i="6"/>
  <c r="I204" i="6"/>
  <c r="I205" i="6"/>
  <c r="I206" i="6"/>
  <c r="I207" i="6"/>
  <c r="I208" i="6"/>
  <c r="I209" i="6"/>
  <c r="I210" i="6"/>
  <c r="I211" i="6"/>
  <c r="I212" i="6"/>
  <c r="I213" i="6"/>
  <c r="I217" i="6"/>
  <c r="I219" i="6"/>
  <c r="I220" i="6"/>
  <c r="I221" i="6"/>
  <c r="I222" i="6"/>
  <c r="I223" i="6"/>
  <c r="I224" i="6"/>
  <c r="I225" i="6"/>
  <c r="I226" i="6"/>
  <c r="I227" i="6"/>
  <c r="I228" i="6"/>
  <c r="I229" i="6"/>
  <c r="I230" i="6"/>
  <c r="I131" i="6"/>
  <c r="W429" i="6"/>
  <c r="W431" i="6" s="1"/>
  <c r="V429" i="6"/>
  <c r="V431" i="6" s="1"/>
  <c r="X428" i="6"/>
  <c r="U428" i="6" s="1"/>
  <c r="U429" i="6" s="1"/>
  <c r="X427" i="6"/>
  <c r="W427" i="6"/>
  <c r="V427" i="6"/>
  <c r="V425" i="6"/>
  <c r="X424" i="6"/>
  <c r="W424" i="6"/>
  <c r="X423" i="6"/>
  <c r="W423" i="6"/>
  <c r="V422" i="6"/>
  <c r="X421" i="6"/>
  <c r="W421" i="6"/>
  <c r="V421" i="6"/>
  <c r="V418" i="6"/>
  <c r="X417" i="6"/>
  <c r="W417" i="6"/>
  <c r="W418" i="6" s="1"/>
  <c r="V416" i="6"/>
  <c r="U416" i="6" s="1"/>
  <c r="S429" i="6"/>
  <c r="S431" i="6" s="1"/>
  <c r="R429" i="6"/>
  <c r="R431" i="6" s="1"/>
  <c r="T428" i="6"/>
  <c r="Q428" i="6" s="1"/>
  <c r="Q429" i="6"/>
  <c r="T427" i="6"/>
  <c r="S427" i="6"/>
  <c r="R427" i="6"/>
  <c r="Q427" i="6"/>
  <c r="R425" i="6"/>
  <c r="R432" i="6" s="1"/>
  <c r="T424" i="6"/>
  <c r="S424" i="6"/>
  <c r="T423" i="6"/>
  <c r="Q423" i="6" s="1"/>
  <c r="S423" i="6"/>
  <c r="R422" i="6"/>
  <c r="R424" i="6"/>
  <c r="T421" i="6"/>
  <c r="S421" i="6"/>
  <c r="R421" i="6"/>
  <c r="R418" i="6"/>
  <c r="T417" i="6"/>
  <c r="Q417" i="6" s="1"/>
  <c r="S417" i="6"/>
  <c r="S418" i="6" s="1"/>
  <c r="R416" i="6"/>
  <c r="Q416" i="6" s="1"/>
  <c r="X355" i="6"/>
  <c r="W355" i="6"/>
  <c r="V355" i="6"/>
  <c r="U355" i="6" s="1"/>
  <c r="X353" i="6"/>
  <c r="W353" i="6"/>
  <c r="V353" i="6"/>
  <c r="X351" i="6"/>
  <c r="W351" i="6"/>
  <c r="V351" i="6"/>
  <c r="X349" i="6"/>
  <c r="U349" i="6"/>
  <c r="W349" i="6"/>
  <c r="V349" i="6"/>
  <c r="X347" i="6"/>
  <c r="W347" i="6"/>
  <c r="V347" i="6"/>
  <c r="U347" i="6"/>
  <c r="X345" i="6"/>
  <c r="W345" i="6"/>
  <c r="V345" i="6"/>
  <c r="X343" i="6"/>
  <c r="W343" i="6"/>
  <c r="V343" i="6"/>
  <c r="U343" i="6" s="1"/>
  <c r="X341" i="6"/>
  <c r="W341" i="6"/>
  <c r="V341" i="6"/>
  <c r="X339" i="6"/>
  <c r="W339" i="6"/>
  <c r="V339" i="6"/>
  <c r="X337" i="6"/>
  <c r="W337" i="6"/>
  <c r="V337" i="6"/>
  <c r="X335" i="6"/>
  <c r="W335" i="6"/>
  <c r="V335" i="6"/>
  <c r="X333" i="6"/>
  <c r="W333" i="6"/>
  <c r="V333" i="6"/>
  <c r="X331" i="6"/>
  <c r="W331" i="6"/>
  <c r="V331" i="6"/>
  <c r="U331" i="6"/>
  <c r="X329" i="6"/>
  <c r="W329" i="6"/>
  <c r="V329" i="6"/>
  <c r="X327" i="6"/>
  <c r="W327" i="6"/>
  <c r="V327" i="6"/>
  <c r="X325" i="6"/>
  <c r="W325" i="6"/>
  <c r="V325" i="6"/>
  <c r="X323" i="6"/>
  <c r="W323" i="6"/>
  <c r="V323" i="6"/>
  <c r="X525" i="6"/>
  <c r="X526" i="6" s="1"/>
  <c r="X321" i="6"/>
  <c r="W321" i="6"/>
  <c r="V321" i="6"/>
  <c r="X319" i="6"/>
  <c r="W319" i="6"/>
  <c r="V319" i="6"/>
  <c r="X317" i="6"/>
  <c r="W317" i="6"/>
  <c r="V317" i="6"/>
  <c r="U317" i="6" s="1"/>
  <c r="X314" i="6"/>
  <c r="W314" i="6"/>
  <c r="V314" i="6"/>
  <c r="X313" i="6"/>
  <c r="X315" i="6"/>
  <c r="W313" i="6"/>
  <c r="W315" i="6"/>
  <c r="V313" i="6"/>
  <c r="V315" i="6"/>
  <c r="X311" i="6"/>
  <c r="W311" i="6"/>
  <c r="V311" i="6"/>
  <c r="U311" i="6"/>
  <c r="T355" i="6"/>
  <c r="Q355" i="6"/>
  <c r="S355" i="6"/>
  <c r="R355" i="6"/>
  <c r="T353" i="6"/>
  <c r="S353" i="6"/>
  <c r="R353" i="6"/>
  <c r="T351" i="6"/>
  <c r="S351" i="6"/>
  <c r="R351" i="6"/>
  <c r="T349" i="6"/>
  <c r="S349" i="6"/>
  <c r="R349" i="6"/>
  <c r="T347" i="6"/>
  <c r="Q347" i="6" s="1"/>
  <c r="S347" i="6"/>
  <c r="R347" i="6"/>
  <c r="T345" i="6"/>
  <c r="S345" i="6"/>
  <c r="R345" i="6"/>
  <c r="T343" i="6"/>
  <c r="S343" i="6"/>
  <c r="R343" i="6"/>
  <c r="Q343" i="6"/>
  <c r="T341" i="6"/>
  <c r="S341" i="6"/>
  <c r="R341" i="6"/>
  <c r="T339" i="6"/>
  <c r="Q339" i="6" s="1"/>
  <c r="S339" i="6"/>
  <c r="R339" i="6"/>
  <c r="T337" i="6"/>
  <c r="S337" i="6"/>
  <c r="R337" i="6"/>
  <c r="T335" i="6"/>
  <c r="S335" i="6"/>
  <c r="R335" i="6"/>
  <c r="T333" i="6"/>
  <c r="S333" i="6"/>
  <c r="R333" i="6"/>
  <c r="T331" i="6"/>
  <c r="S331" i="6"/>
  <c r="R331" i="6"/>
  <c r="Q331" i="6" s="1"/>
  <c r="T329" i="6"/>
  <c r="S329" i="6"/>
  <c r="R329" i="6"/>
  <c r="T327" i="6"/>
  <c r="S327" i="6"/>
  <c r="R327" i="6"/>
  <c r="T325" i="6"/>
  <c r="S325" i="6"/>
  <c r="R325" i="6"/>
  <c r="T323" i="6"/>
  <c r="S323" i="6"/>
  <c r="R323" i="6"/>
  <c r="S525" i="6"/>
  <c r="S526" i="6"/>
  <c r="T321" i="6"/>
  <c r="S321" i="6"/>
  <c r="R321" i="6"/>
  <c r="T319" i="6"/>
  <c r="S319" i="6"/>
  <c r="R319" i="6"/>
  <c r="Q319" i="6" s="1"/>
  <c r="T317" i="6"/>
  <c r="S317" i="6"/>
  <c r="R317" i="6"/>
  <c r="Q317" i="6" s="1"/>
  <c r="T314" i="6"/>
  <c r="S314" i="6"/>
  <c r="R314" i="6"/>
  <c r="T313" i="6"/>
  <c r="T315" i="6" s="1"/>
  <c r="S313" i="6"/>
  <c r="S315" i="6" s="1"/>
  <c r="R313" i="6"/>
  <c r="R315" i="6" s="1"/>
  <c r="T311" i="6"/>
  <c r="S311" i="6"/>
  <c r="R311" i="6"/>
  <c r="V249" i="6"/>
  <c r="X248" i="6"/>
  <c r="W248" i="6"/>
  <c r="X247" i="6"/>
  <c r="U247" i="6"/>
  <c r="W247" i="6"/>
  <c r="W249" i="6"/>
  <c r="V246" i="6"/>
  <c r="X245" i="6"/>
  <c r="W245" i="6"/>
  <c r="V245" i="6"/>
  <c r="X243" i="6"/>
  <c r="W243" i="6"/>
  <c r="X241" i="6"/>
  <c r="U241" i="6"/>
  <c r="W241" i="6"/>
  <c r="X239" i="6"/>
  <c r="W239" i="6"/>
  <c r="X237" i="6"/>
  <c r="W237" i="6"/>
  <c r="R249" i="6"/>
  <c r="T248" i="6"/>
  <c r="S248" i="6"/>
  <c r="T247" i="6"/>
  <c r="S247" i="6"/>
  <c r="S249" i="6" s="1"/>
  <c r="R246" i="6"/>
  <c r="T245" i="6"/>
  <c r="Q245" i="6"/>
  <c r="S245" i="6"/>
  <c r="R245" i="6"/>
  <c r="T243" i="6"/>
  <c r="S243" i="6"/>
  <c r="T241" i="6"/>
  <c r="Q241" i="6"/>
  <c r="S241" i="6"/>
  <c r="T239" i="6"/>
  <c r="S239" i="6"/>
  <c r="T237" i="6"/>
  <c r="S237" i="6"/>
  <c r="W184" i="6"/>
  <c r="V184" i="6"/>
  <c r="U184" i="6" s="1"/>
  <c r="W179" i="6"/>
  <c r="V179" i="6"/>
  <c r="W174" i="6"/>
  <c r="W187" i="6" s="1"/>
  <c r="V174" i="6"/>
  <c r="U174" i="6"/>
  <c r="W169" i="6"/>
  <c r="V169" i="6"/>
  <c r="U169" i="6" s="1"/>
  <c r="W164" i="6"/>
  <c r="V164" i="6"/>
  <c r="U164" i="6"/>
  <c r="W159" i="6"/>
  <c r="V159" i="6"/>
  <c r="U159" i="6" s="1"/>
  <c r="W154" i="6"/>
  <c r="V154" i="6"/>
  <c r="U154" i="6"/>
  <c r="W149" i="6"/>
  <c r="V149" i="6"/>
  <c r="U149" i="6" s="1"/>
  <c r="W144" i="6"/>
  <c r="V144" i="6"/>
  <c r="W139" i="6"/>
  <c r="V139" i="6"/>
  <c r="U139" i="6"/>
  <c r="W134" i="6"/>
  <c r="V134" i="6"/>
  <c r="S184" i="6"/>
  <c r="R184" i="6"/>
  <c r="Q184" i="6" s="1"/>
  <c r="S179" i="6"/>
  <c r="R179" i="6"/>
  <c r="Q179" i="6"/>
  <c r="S174" i="6"/>
  <c r="R174" i="6"/>
  <c r="Q174" i="6" s="1"/>
  <c r="S169" i="6"/>
  <c r="R169" i="6"/>
  <c r="Q169" i="6"/>
  <c r="S164" i="6"/>
  <c r="R164" i="6"/>
  <c r="Q164" i="6" s="1"/>
  <c r="S159" i="6"/>
  <c r="R159" i="6"/>
  <c r="Q159" i="6"/>
  <c r="S154" i="6"/>
  <c r="R154" i="6"/>
  <c r="Q154" i="6" s="1"/>
  <c r="S149" i="6"/>
  <c r="R149" i="6"/>
  <c r="Q149" i="6"/>
  <c r="S144" i="6"/>
  <c r="R144" i="6"/>
  <c r="Q144" i="6" s="1"/>
  <c r="S139" i="6"/>
  <c r="S187" i="6" s="1"/>
  <c r="R139" i="6"/>
  <c r="Q139" i="6"/>
  <c r="S134" i="6"/>
  <c r="R134" i="6"/>
  <c r="M358" i="6"/>
  <c r="M359" i="6"/>
  <c r="M360" i="6"/>
  <c r="M361" i="6"/>
  <c r="M362" i="6"/>
  <c r="M363" i="6"/>
  <c r="M364" i="6"/>
  <c r="Q358" i="6"/>
  <c r="Q359" i="6"/>
  <c r="Q360" i="6"/>
  <c r="Q361" i="6"/>
  <c r="Q362" i="6"/>
  <c r="Q363" i="6"/>
  <c r="Q364" i="6"/>
  <c r="U358" i="6"/>
  <c r="U359" i="6"/>
  <c r="U360" i="6"/>
  <c r="U361" i="6"/>
  <c r="U362" i="6"/>
  <c r="U363" i="6"/>
  <c r="U364" i="6"/>
  <c r="X357" i="6"/>
  <c r="W357" i="6"/>
  <c r="V357" i="6"/>
  <c r="T357" i="6"/>
  <c r="S357" i="6"/>
  <c r="R357" i="6"/>
  <c r="P357" i="6"/>
  <c r="O357" i="6"/>
  <c r="N357" i="6"/>
  <c r="L357" i="6"/>
  <c r="K357" i="6"/>
  <c r="J357" i="6"/>
  <c r="M356" i="6"/>
  <c r="I356" i="6"/>
  <c r="P355" i="6"/>
  <c r="M355" i="6" s="1"/>
  <c r="O355" i="6"/>
  <c r="N355" i="6"/>
  <c r="L355" i="6"/>
  <c r="I355" i="6" s="1"/>
  <c r="K355" i="6"/>
  <c r="J355" i="6"/>
  <c r="M354" i="6"/>
  <c r="I354" i="6"/>
  <c r="P353" i="6"/>
  <c r="M353" i="6" s="1"/>
  <c r="O353" i="6"/>
  <c r="N353" i="6"/>
  <c r="L353" i="6"/>
  <c r="K353" i="6"/>
  <c r="J353" i="6"/>
  <c r="M352" i="6"/>
  <c r="I352" i="6"/>
  <c r="P351" i="6"/>
  <c r="O351" i="6"/>
  <c r="N351" i="6"/>
  <c r="L351" i="6"/>
  <c r="K351" i="6"/>
  <c r="J351" i="6"/>
  <c r="M350" i="6"/>
  <c r="I350" i="6"/>
  <c r="P349" i="6"/>
  <c r="O349" i="6"/>
  <c r="N349" i="6"/>
  <c r="M349" i="6"/>
  <c r="L349" i="6"/>
  <c r="K349" i="6"/>
  <c r="J349" i="6"/>
  <c r="I349" i="6"/>
  <c r="M348" i="6"/>
  <c r="I348" i="6"/>
  <c r="M541" i="6"/>
  <c r="Q541" i="6"/>
  <c r="U541" i="6"/>
  <c r="K542" i="6"/>
  <c r="L542" i="6"/>
  <c r="N542" i="6"/>
  <c r="O542" i="6"/>
  <c r="P542" i="6"/>
  <c r="R542" i="6"/>
  <c r="Q542" i="6"/>
  <c r="S542" i="6"/>
  <c r="T542" i="6"/>
  <c r="V542" i="6"/>
  <c r="W542" i="6"/>
  <c r="X542" i="6"/>
  <c r="J542" i="6"/>
  <c r="Q481" i="6"/>
  <c r="U481" i="6"/>
  <c r="K482" i="6"/>
  <c r="L482" i="6"/>
  <c r="N482" i="6"/>
  <c r="O482" i="6"/>
  <c r="P482" i="6"/>
  <c r="R482" i="6"/>
  <c r="S482" i="6"/>
  <c r="T482" i="6"/>
  <c r="V482" i="6"/>
  <c r="U482" i="6" s="1"/>
  <c r="W482" i="6"/>
  <c r="X482" i="6"/>
  <c r="J482" i="6"/>
  <c r="M79" i="6"/>
  <c r="Q79" i="6"/>
  <c r="U79" i="6"/>
  <c r="I17" i="6"/>
  <c r="K541" i="6"/>
  <c r="M326" i="6"/>
  <c r="M328" i="6"/>
  <c r="M330" i="6"/>
  <c r="M332" i="6"/>
  <c r="M334" i="6"/>
  <c r="M336" i="6"/>
  <c r="M338" i="6"/>
  <c r="M340" i="6"/>
  <c r="M342" i="6"/>
  <c r="M344" i="6"/>
  <c r="M322" i="6"/>
  <c r="M324" i="6"/>
  <c r="M300" i="6"/>
  <c r="M302" i="6"/>
  <c r="M306" i="6"/>
  <c r="I240" i="6"/>
  <c r="I426" i="6"/>
  <c r="I420" i="6"/>
  <c r="I419" i="6"/>
  <c r="I430" i="6"/>
  <c r="K535" i="6"/>
  <c r="L535" i="6"/>
  <c r="N535" i="6"/>
  <c r="O535" i="6"/>
  <c r="O537" i="6" s="1"/>
  <c r="P535" i="6"/>
  <c r="R535" i="6"/>
  <c r="S535" i="6"/>
  <c r="T535" i="6"/>
  <c r="T537" i="6" s="1"/>
  <c r="V535" i="6"/>
  <c r="W535" i="6"/>
  <c r="X535" i="6"/>
  <c r="J535" i="6"/>
  <c r="U322" i="6"/>
  <c r="Q322" i="6"/>
  <c r="M185" i="6"/>
  <c r="M180" i="6"/>
  <c r="M175" i="6"/>
  <c r="M170" i="6"/>
  <c r="M165" i="6"/>
  <c r="M160" i="6"/>
  <c r="M155" i="6"/>
  <c r="M150" i="6"/>
  <c r="M145" i="6"/>
  <c r="M140" i="6"/>
  <c r="M135" i="6"/>
  <c r="M346" i="6"/>
  <c r="P347" i="6"/>
  <c r="O347" i="6"/>
  <c r="N347" i="6"/>
  <c r="M347" i="6"/>
  <c r="L347" i="6"/>
  <c r="K347" i="6"/>
  <c r="J347" i="6"/>
  <c r="I346" i="6"/>
  <c r="P345" i="6"/>
  <c r="O345" i="6"/>
  <c r="N345" i="6"/>
  <c r="L345" i="6"/>
  <c r="K345" i="6"/>
  <c r="J345" i="6"/>
  <c r="I345" i="6" s="1"/>
  <c r="I344" i="6"/>
  <c r="P343" i="6"/>
  <c r="O343" i="6"/>
  <c r="N343" i="6"/>
  <c r="L343" i="6"/>
  <c r="K343" i="6"/>
  <c r="J343" i="6"/>
  <c r="I342" i="6"/>
  <c r="P341" i="6"/>
  <c r="O341" i="6"/>
  <c r="N341" i="6"/>
  <c r="M341" i="6"/>
  <c r="L341" i="6"/>
  <c r="K341" i="6"/>
  <c r="J341" i="6"/>
  <c r="I340" i="6"/>
  <c r="P339" i="6"/>
  <c r="O339" i="6"/>
  <c r="N339" i="6"/>
  <c r="M339" i="6"/>
  <c r="L339" i="6"/>
  <c r="K339" i="6"/>
  <c r="J339" i="6"/>
  <c r="I338" i="6"/>
  <c r="X28" i="6"/>
  <c r="W28" i="6"/>
  <c r="V28" i="6"/>
  <c r="U28" i="6" s="1"/>
  <c r="T28" i="6"/>
  <c r="S28" i="6"/>
  <c r="R28" i="6"/>
  <c r="P28" i="6"/>
  <c r="O28" i="6"/>
  <c r="N28" i="6"/>
  <c r="K28" i="6"/>
  <c r="L28" i="6"/>
  <c r="J28" i="6"/>
  <c r="X67" i="6"/>
  <c r="W67" i="6"/>
  <c r="V67" i="6"/>
  <c r="T67" i="6"/>
  <c r="S67" i="6"/>
  <c r="R67" i="6"/>
  <c r="Q67" i="6" s="1"/>
  <c r="P67" i="6"/>
  <c r="O67" i="6"/>
  <c r="N67" i="6"/>
  <c r="M67" i="6" s="1"/>
  <c r="L67" i="6"/>
  <c r="K67" i="6"/>
  <c r="J67" i="6"/>
  <c r="X70" i="6"/>
  <c r="W70" i="6"/>
  <c r="V70" i="6"/>
  <c r="T70" i="6"/>
  <c r="S70" i="6"/>
  <c r="R70" i="6"/>
  <c r="Q70" i="6"/>
  <c r="P70" i="6"/>
  <c r="O70" i="6"/>
  <c r="N70" i="6"/>
  <c r="L70" i="6"/>
  <c r="K70" i="6"/>
  <c r="J70" i="6"/>
  <c r="X63" i="6"/>
  <c r="W63" i="6"/>
  <c r="V63" i="6"/>
  <c r="T63" i="6"/>
  <c r="Q63" i="6"/>
  <c r="S63" i="6"/>
  <c r="R63" i="6"/>
  <c r="O63" i="6"/>
  <c r="N63" i="6"/>
  <c r="M63" i="6" s="1"/>
  <c r="L63" i="6"/>
  <c r="K63" i="6"/>
  <c r="J63" i="6"/>
  <c r="X60" i="6"/>
  <c r="W60" i="6"/>
  <c r="V60" i="6"/>
  <c r="T60" i="6"/>
  <c r="S60" i="6"/>
  <c r="R60" i="6"/>
  <c r="P60" i="6"/>
  <c r="O60" i="6"/>
  <c r="N60" i="6"/>
  <c r="L60" i="6"/>
  <c r="K60" i="6"/>
  <c r="J60" i="6"/>
  <c r="I60" i="6" s="1"/>
  <c r="X53" i="6"/>
  <c r="U53" i="6" s="1"/>
  <c r="W53" i="6"/>
  <c r="V53" i="6"/>
  <c r="T53" i="6"/>
  <c r="S53" i="6"/>
  <c r="R53" i="6"/>
  <c r="Q53" i="6"/>
  <c r="P53" i="6"/>
  <c r="O53" i="6"/>
  <c r="N53" i="6"/>
  <c r="M53" i="6" s="1"/>
  <c r="L53" i="6"/>
  <c r="K53" i="6"/>
  <c r="J53" i="6"/>
  <c r="X57" i="6"/>
  <c r="W57" i="6"/>
  <c r="V57" i="6"/>
  <c r="U57" i="6" s="1"/>
  <c r="T57" i="6"/>
  <c r="Q57" i="6" s="1"/>
  <c r="S57" i="6"/>
  <c r="R57" i="6"/>
  <c r="P57" i="6"/>
  <c r="O57" i="6"/>
  <c r="N57" i="6"/>
  <c r="L57" i="6"/>
  <c r="K57" i="6"/>
  <c r="J57" i="6"/>
  <c r="X43" i="6"/>
  <c r="W43" i="6"/>
  <c r="V43" i="6"/>
  <c r="T43" i="6"/>
  <c r="S43" i="6"/>
  <c r="R43" i="6"/>
  <c r="P43" i="6"/>
  <c r="O43" i="6"/>
  <c r="N43" i="6"/>
  <c r="K43" i="6"/>
  <c r="L43" i="6"/>
  <c r="I43" i="6" s="1"/>
  <c r="J43" i="6"/>
  <c r="X47" i="6"/>
  <c r="W47" i="6"/>
  <c r="V47" i="6"/>
  <c r="U47" i="6" s="1"/>
  <c r="T47" i="6"/>
  <c r="S47" i="6"/>
  <c r="R47" i="6"/>
  <c r="Q47" i="6" s="1"/>
  <c r="P47" i="6"/>
  <c r="O47" i="6"/>
  <c r="N47" i="6"/>
  <c r="L47" i="6"/>
  <c r="K47" i="6"/>
  <c r="K81" i="6" s="1"/>
  <c r="J47" i="6"/>
  <c r="X39" i="6"/>
  <c r="W39" i="6"/>
  <c r="V39" i="6"/>
  <c r="U39" i="6" s="1"/>
  <c r="T39" i="6"/>
  <c r="S39" i="6"/>
  <c r="R39" i="6"/>
  <c r="P39" i="6"/>
  <c r="O39" i="6"/>
  <c r="N39" i="6"/>
  <c r="L39" i="6"/>
  <c r="K39" i="6"/>
  <c r="J39" i="6"/>
  <c r="X35" i="6"/>
  <c r="W35" i="6"/>
  <c r="V35" i="6"/>
  <c r="U35" i="6"/>
  <c r="T35" i="6"/>
  <c r="S35" i="6"/>
  <c r="R35" i="6"/>
  <c r="P35" i="6"/>
  <c r="O35" i="6"/>
  <c r="N35" i="6"/>
  <c r="K35" i="6"/>
  <c r="L35" i="6"/>
  <c r="J35" i="6"/>
  <c r="I35" i="6"/>
  <c r="X123" i="6"/>
  <c r="W123" i="6"/>
  <c r="V123" i="6"/>
  <c r="T123" i="6"/>
  <c r="S123" i="6"/>
  <c r="R123" i="6"/>
  <c r="K123" i="6"/>
  <c r="L123" i="6"/>
  <c r="J123" i="6"/>
  <c r="I123" i="6" s="1"/>
  <c r="N13" i="6"/>
  <c r="M13" i="6" s="1"/>
  <c r="O13" i="6"/>
  <c r="M17" i="6"/>
  <c r="U69" i="6"/>
  <c r="Q69" i="6"/>
  <c r="M69" i="6"/>
  <c r="I69" i="6"/>
  <c r="U66" i="6"/>
  <c r="Q66" i="6"/>
  <c r="M66" i="6"/>
  <c r="I66" i="6"/>
  <c r="U62" i="6"/>
  <c r="Q62" i="6"/>
  <c r="M62" i="6"/>
  <c r="I62" i="6"/>
  <c r="U59" i="6"/>
  <c r="Q59" i="6"/>
  <c r="M59" i="6"/>
  <c r="I59" i="6"/>
  <c r="U56" i="6"/>
  <c r="Q56" i="6"/>
  <c r="M56" i="6"/>
  <c r="I56" i="6"/>
  <c r="U52" i="6"/>
  <c r="Q52" i="6"/>
  <c r="M52" i="6"/>
  <c r="I52" i="6"/>
  <c r="U46" i="6"/>
  <c r="Q46" i="6"/>
  <c r="M46" i="6"/>
  <c r="I46" i="6"/>
  <c r="U42" i="6"/>
  <c r="Q42" i="6"/>
  <c r="M42" i="6"/>
  <c r="I42" i="6"/>
  <c r="U38" i="6"/>
  <c r="Q38" i="6"/>
  <c r="M38" i="6"/>
  <c r="I38" i="6"/>
  <c r="U34" i="6"/>
  <c r="Q34" i="6"/>
  <c r="M34" i="6"/>
  <c r="I34" i="6"/>
  <c r="P421" i="6"/>
  <c r="M421" i="6" s="1"/>
  <c r="O421" i="6"/>
  <c r="N421" i="6"/>
  <c r="K421" i="6"/>
  <c r="L421" i="6"/>
  <c r="I421" i="6" s="1"/>
  <c r="J421" i="6"/>
  <c r="U420" i="6"/>
  <c r="Q420" i="6"/>
  <c r="M420" i="6"/>
  <c r="P337" i="6"/>
  <c r="O337" i="6"/>
  <c r="N337" i="6"/>
  <c r="M337" i="6" s="1"/>
  <c r="L337" i="6"/>
  <c r="K337" i="6"/>
  <c r="J337" i="6"/>
  <c r="I337" i="6" s="1"/>
  <c r="I336" i="6"/>
  <c r="P335" i="6"/>
  <c r="O335" i="6"/>
  <c r="N335" i="6"/>
  <c r="M335" i="6"/>
  <c r="L335" i="6"/>
  <c r="K335" i="6"/>
  <c r="J335" i="6"/>
  <c r="I334" i="6"/>
  <c r="U121" i="6"/>
  <c r="Q121" i="6"/>
  <c r="I121" i="6"/>
  <c r="P333" i="6"/>
  <c r="O333" i="6"/>
  <c r="N333" i="6"/>
  <c r="L333" i="6"/>
  <c r="K333" i="6"/>
  <c r="J333" i="6"/>
  <c r="I332" i="6"/>
  <c r="P331" i="6"/>
  <c r="O331" i="6"/>
  <c r="N331" i="6"/>
  <c r="L331" i="6"/>
  <c r="K331" i="6"/>
  <c r="J331" i="6"/>
  <c r="I330" i="6"/>
  <c r="P327" i="6"/>
  <c r="O327" i="6"/>
  <c r="N327" i="6"/>
  <c r="M327" i="6" s="1"/>
  <c r="L327" i="6"/>
  <c r="K327" i="6"/>
  <c r="J327" i="6"/>
  <c r="I327" i="6" s="1"/>
  <c r="I326" i="6"/>
  <c r="K488" i="6"/>
  <c r="L488" i="6"/>
  <c r="J488" i="6"/>
  <c r="I488" i="6" s="1"/>
  <c r="U33" i="6"/>
  <c r="Q33" i="6"/>
  <c r="M33" i="6"/>
  <c r="I33" i="6"/>
  <c r="N481" i="6"/>
  <c r="M481" i="6"/>
  <c r="J481" i="6"/>
  <c r="I481" i="6"/>
  <c r="P329" i="6"/>
  <c r="O329" i="6"/>
  <c r="N329" i="6"/>
  <c r="M329" i="6"/>
  <c r="L329" i="6"/>
  <c r="K329" i="6"/>
  <c r="J329" i="6"/>
  <c r="I329" i="6"/>
  <c r="I328" i="6"/>
  <c r="P78" i="6"/>
  <c r="K307" i="6"/>
  <c r="L307" i="6"/>
  <c r="X307" i="6"/>
  <c r="W307" i="6"/>
  <c r="V307" i="6"/>
  <c r="T307" i="6"/>
  <c r="Q307" i="6"/>
  <c r="S307" i="6"/>
  <c r="R307" i="6"/>
  <c r="P307" i="6"/>
  <c r="O307" i="6"/>
  <c r="N307" i="6"/>
  <c r="M307" i="6"/>
  <c r="J307" i="6"/>
  <c r="I307" i="6" s="1"/>
  <c r="I306" i="6"/>
  <c r="P325" i="6"/>
  <c r="O325" i="6"/>
  <c r="N325" i="6"/>
  <c r="L325" i="6"/>
  <c r="K325" i="6"/>
  <c r="J325" i="6"/>
  <c r="I324" i="6"/>
  <c r="N103" i="6"/>
  <c r="N74" i="6"/>
  <c r="O103" i="6"/>
  <c r="P323" i="6"/>
  <c r="O323" i="6"/>
  <c r="N323" i="6"/>
  <c r="L323" i="6"/>
  <c r="K323" i="6"/>
  <c r="J323" i="6"/>
  <c r="I323" i="6"/>
  <c r="I322" i="6"/>
  <c r="M12" i="6"/>
  <c r="N76" i="6"/>
  <c r="N78" i="6"/>
  <c r="N190" i="6"/>
  <c r="N214" i="6"/>
  <c r="N231" i="6"/>
  <c r="N251" i="6"/>
  <c r="N504" i="6" s="1"/>
  <c r="N284" i="6"/>
  <c r="N303" i="6"/>
  <c r="N313" i="6"/>
  <c r="N315" i="6" s="1"/>
  <c r="N429" i="6"/>
  <c r="N448" i="6"/>
  <c r="N474" i="6"/>
  <c r="M474" i="6" s="1"/>
  <c r="M439" i="6"/>
  <c r="I447" i="6"/>
  <c r="Q439" i="6"/>
  <c r="U439" i="6"/>
  <c r="U434" i="6"/>
  <c r="M435" i="6"/>
  <c r="Q430" i="6"/>
  <c r="U430" i="6"/>
  <c r="M426" i="6"/>
  <c r="U426" i="6"/>
  <c r="Q426" i="6"/>
  <c r="I415" i="6"/>
  <c r="Q320" i="6"/>
  <c r="U320" i="6"/>
  <c r="I320" i="6"/>
  <c r="I318" i="6"/>
  <c r="I316" i="6"/>
  <c r="I310" i="6"/>
  <c r="I297" i="6"/>
  <c r="I295" i="6"/>
  <c r="I275" i="6"/>
  <c r="I273" i="6"/>
  <c r="U267" i="6"/>
  <c r="U266" i="6"/>
  <c r="Q267" i="6"/>
  <c r="Q266" i="6"/>
  <c r="I267" i="6"/>
  <c r="I266" i="6"/>
  <c r="U263" i="6"/>
  <c r="Q263" i="6"/>
  <c r="I263" i="6"/>
  <c r="I259" i="6"/>
  <c r="I258" i="6"/>
  <c r="I256" i="6"/>
  <c r="I244" i="6"/>
  <c r="I242" i="6"/>
  <c r="I238" i="6"/>
  <c r="I236" i="6"/>
  <c r="M220" i="6"/>
  <c r="M221" i="6"/>
  <c r="M222" i="6"/>
  <c r="M223" i="6"/>
  <c r="M224" i="6"/>
  <c r="M225" i="6"/>
  <c r="M226" i="6"/>
  <c r="M227" i="6"/>
  <c r="M228" i="6"/>
  <c r="M229" i="6"/>
  <c r="M230" i="6"/>
  <c r="M219" i="6"/>
  <c r="M210" i="6"/>
  <c r="M211" i="6"/>
  <c r="M212" i="6"/>
  <c r="M213" i="6"/>
  <c r="M193" i="6"/>
  <c r="M194" i="6"/>
  <c r="M195" i="6"/>
  <c r="M196" i="6"/>
  <c r="M197" i="6"/>
  <c r="M198" i="6"/>
  <c r="M199" i="6"/>
  <c r="M200" i="6"/>
  <c r="M201" i="6"/>
  <c r="M202" i="6"/>
  <c r="M203" i="6"/>
  <c r="M204" i="6"/>
  <c r="M205" i="6"/>
  <c r="M206" i="6"/>
  <c r="M207" i="6"/>
  <c r="M208" i="6"/>
  <c r="M209" i="6"/>
  <c r="M192" i="6"/>
  <c r="I125" i="6"/>
  <c r="I126" i="6"/>
  <c r="I127" i="6"/>
  <c r="I128" i="6"/>
  <c r="I129" i="6"/>
  <c r="I124" i="6"/>
  <c r="I119" i="6"/>
  <c r="I118" i="6"/>
  <c r="I113" i="6"/>
  <c r="I114" i="6"/>
  <c r="I115" i="6"/>
  <c r="I116" i="6"/>
  <c r="I107" i="6"/>
  <c r="I108" i="6"/>
  <c r="I109" i="6"/>
  <c r="I110" i="6"/>
  <c r="I111" i="6"/>
  <c r="I112" i="6"/>
  <c r="I106" i="6"/>
  <c r="I104" i="6"/>
  <c r="I102" i="6"/>
  <c r="I100" i="6"/>
  <c r="I96" i="6"/>
  <c r="I95" i="6"/>
  <c r="I93" i="6"/>
  <c r="I92" i="6"/>
  <c r="M89" i="6"/>
  <c r="I90" i="6"/>
  <c r="I89" i="6"/>
  <c r="M87" i="6"/>
  <c r="I87" i="6"/>
  <c r="I85" i="6"/>
  <c r="I83" i="6"/>
  <c r="I79" i="6"/>
  <c r="I77" i="6"/>
  <c r="I75" i="6"/>
  <c r="I73" i="6"/>
  <c r="I71" i="6"/>
  <c r="I68" i="6"/>
  <c r="I65" i="6"/>
  <c r="I64" i="6"/>
  <c r="I61" i="6"/>
  <c r="I58" i="6"/>
  <c r="I55" i="6"/>
  <c r="I54" i="6"/>
  <c r="I51" i="6"/>
  <c r="I50" i="6"/>
  <c r="I48" i="6"/>
  <c r="Q45" i="6"/>
  <c r="U45" i="6"/>
  <c r="I45" i="6"/>
  <c r="I44" i="6"/>
  <c r="I40" i="6"/>
  <c r="I37" i="6"/>
  <c r="I36" i="6"/>
  <c r="I32" i="6"/>
  <c r="I29" i="6"/>
  <c r="I16" i="6"/>
  <c r="I18" i="6"/>
  <c r="I19" i="6"/>
  <c r="I20" i="6"/>
  <c r="I21" i="6"/>
  <c r="I22" i="6"/>
  <c r="I23" i="6"/>
  <c r="I24" i="6"/>
  <c r="I25" i="6"/>
  <c r="I26" i="6"/>
  <c r="I27" i="6"/>
  <c r="I14" i="6"/>
  <c r="I12" i="6"/>
  <c r="P431" i="6"/>
  <c r="M430" i="6"/>
  <c r="O429" i="6"/>
  <c r="O431" i="6" s="1"/>
  <c r="L429" i="6"/>
  <c r="L431" i="6" s="1"/>
  <c r="K429" i="6"/>
  <c r="K431" i="6" s="1"/>
  <c r="J429" i="6"/>
  <c r="J431" i="6" s="1"/>
  <c r="P428" i="6"/>
  <c r="M428" i="6" s="1"/>
  <c r="I428" i="6"/>
  <c r="I429" i="6" s="1"/>
  <c r="V448" i="6"/>
  <c r="R448" i="6"/>
  <c r="U447" i="6"/>
  <c r="Q447" i="6"/>
  <c r="M447" i="6"/>
  <c r="X446" i="6"/>
  <c r="W446" i="6"/>
  <c r="W448" i="6" s="1"/>
  <c r="T446" i="6"/>
  <c r="Q446" i="6" s="1"/>
  <c r="S446" i="6"/>
  <c r="S448" i="6" s="1"/>
  <c r="P446" i="6"/>
  <c r="M446" i="6" s="1"/>
  <c r="O446" i="6"/>
  <c r="O448" i="6" s="1"/>
  <c r="L446" i="6"/>
  <c r="L448" i="6" s="1"/>
  <c r="K446" i="6"/>
  <c r="K448" i="6" s="1"/>
  <c r="J446" i="6"/>
  <c r="J448" i="6" s="1"/>
  <c r="V445" i="6"/>
  <c r="U445" i="6" s="1"/>
  <c r="R445" i="6"/>
  <c r="Q445" i="6" s="1"/>
  <c r="N445" i="6"/>
  <c r="M445" i="6" s="1"/>
  <c r="I445" i="6"/>
  <c r="I446" i="6" s="1"/>
  <c r="V78" i="6"/>
  <c r="R78" i="6"/>
  <c r="X78" i="6"/>
  <c r="W78" i="6"/>
  <c r="U77" i="6"/>
  <c r="T78" i="6"/>
  <c r="S78" i="6"/>
  <c r="Q77" i="6"/>
  <c r="O78" i="6"/>
  <c r="M77" i="6"/>
  <c r="L78" i="6"/>
  <c r="K78" i="6"/>
  <c r="J78" i="6"/>
  <c r="V76" i="6"/>
  <c r="R76" i="6"/>
  <c r="X76" i="6"/>
  <c r="U76" i="6"/>
  <c r="W76" i="6"/>
  <c r="U75" i="6"/>
  <c r="T76" i="6"/>
  <c r="S76" i="6"/>
  <c r="Q75" i="6"/>
  <c r="P76" i="6"/>
  <c r="O76" i="6"/>
  <c r="L76" i="6"/>
  <c r="K76" i="6"/>
  <c r="J76" i="6"/>
  <c r="N444" i="6"/>
  <c r="N443" i="6"/>
  <c r="X442" i="6"/>
  <c r="X444" i="6" s="1"/>
  <c r="W442" i="6"/>
  <c r="W444" i="6" s="1"/>
  <c r="V442" i="6"/>
  <c r="V444" i="6" s="1"/>
  <c r="X443" i="6"/>
  <c r="W443" i="6"/>
  <c r="V443" i="6"/>
  <c r="U442" i="6"/>
  <c r="T442" i="6"/>
  <c r="T444" i="6" s="1"/>
  <c r="S442" i="6"/>
  <c r="S444" i="6" s="1"/>
  <c r="R442" i="6"/>
  <c r="R444" i="6" s="1"/>
  <c r="P442" i="6"/>
  <c r="P444" i="6" s="1"/>
  <c r="O442" i="6"/>
  <c r="O444" i="6"/>
  <c r="L442" i="6"/>
  <c r="L444" i="6"/>
  <c r="K442" i="6"/>
  <c r="K444" i="6"/>
  <c r="J442" i="6"/>
  <c r="J444" i="6"/>
  <c r="I444" i="6" s="1"/>
  <c r="T443" i="6"/>
  <c r="S443" i="6"/>
  <c r="R443" i="6"/>
  <c r="P443" i="6"/>
  <c r="O443" i="6"/>
  <c r="L443" i="6"/>
  <c r="K443" i="6"/>
  <c r="J443" i="6"/>
  <c r="Q442" i="6"/>
  <c r="M442" i="6"/>
  <c r="I441" i="6"/>
  <c r="I442" i="6"/>
  <c r="P427" i="6"/>
  <c r="N427" i="6"/>
  <c r="L427" i="6"/>
  <c r="K427" i="6"/>
  <c r="J427" i="6"/>
  <c r="U435" i="6"/>
  <c r="M320" i="6"/>
  <c r="I471" i="6"/>
  <c r="I472" i="6" s="1"/>
  <c r="P471" i="6"/>
  <c r="Q471" i="6"/>
  <c r="Q472" i="6" s="1"/>
  <c r="U471" i="6"/>
  <c r="U472" i="6" s="1"/>
  <c r="J472" i="6"/>
  <c r="J517" i="6"/>
  <c r="K472" i="6"/>
  <c r="L472" i="6"/>
  <c r="N472" i="6"/>
  <c r="O472" i="6"/>
  <c r="R472" i="6"/>
  <c r="R517" i="6"/>
  <c r="S472" i="6"/>
  <c r="T472" i="6"/>
  <c r="T476" i="6" s="1"/>
  <c r="V472" i="6"/>
  <c r="V485" i="6"/>
  <c r="W472" i="6"/>
  <c r="X472" i="6"/>
  <c r="X517" i="6" s="1"/>
  <c r="T436" i="6"/>
  <c r="Q436" i="6"/>
  <c r="J72" i="6"/>
  <c r="J247" i="6"/>
  <c r="J249" i="6" s="1"/>
  <c r="J460" i="6"/>
  <c r="J474" i="6"/>
  <c r="J284" i="6"/>
  <c r="J288" i="6" s="1"/>
  <c r="J290" i="6" s="1"/>
  <c r="J292" i="6" s="1"/>
  <c r="J468" i="6"/>
  <c r="J470" i="6"/>
  <c r="J500" i="6"/>
  <c r="I500" i="6"/>
  <c r="J501" i="6"/>
  <c r="J502" i="6"/>
  <c r="J313" i="6"/>
  <c r="J315" i="6"/>
  <c r="J319" i="6"/>
  <c r="J251" i="6"/>
  <c r="J507" i="6"/>
  <c r="I507" i="6"/>
  <c r="J508" i="6"/>
  <c r="J509" i="6"/>
  <c r="J84" i="6"/>
  <c r="J99" i="6"/>
  <c r="I99" i="6" s="1"/>
  <c r="J218" i="6"/>
  <c r="J103" i="6"/>
  <c r="J546" i="6"/>
  <c r="J491" i="6"/>
  <c r="J88" i="6"/>
  <c r="J458" i="6"/>
  <c r="J417" i="6"/>
  <c r="J423" i="6"/>
  <c r="J425" i="6"/>
  <c r="J432" i="6" s="1"/>
  <c r="J464" i="6"/>
  <c r="J521" i="6"/>
  <c r="J523" i="6" s="1"/>
  <c r="J437" i="6"/>
  <c r="J260" i="6"/>
  <c r="J286" i="6"/>
  <c r="J528" i="6"/>
  <c r="J529" i="6"/>
  <c r="J538" i="6"/>
  <c r="J539" i="6"/>
  <c r="J541" i="6"/>
  <c r="I541" i="6" s="1"/>
  <c r="J545" i="6"/>
  <c r="I545" i="6" s="1"/>
  <c r="J186" i="6"/>
  <c r="J13" i="6"/>
  <c r="J49" i="6"/>
  <c r="I49" i="6" s="1"/>
  <c r="J74" i="6"/>
  <c r="J490" i="6"/>
  <c r="U16" i="6"/>
  <c r="Q16" i="6"/>
  <c r="M16" i="6"/>
  <c r="J311" i="6"/>
  <c r="J317" i="6"/>
  <c r="J314" i="6"/>
  <c r="U133" i="6"/>
  <c r="U138" i="6"/>
  <c r="U143" i="6"/>
  <c r="U148" i="6"/>
  <c r="U153" i="6"/>
  <c r="U158" i="6"/>
  <c r="U163" i="6"/>
  <c r="U168" i="6"/>
  <c r="U173" i="6"/>
  <c r="U178" i="6"/>
  <c r="U183" i="6"/>
  <c r="Q133" i="6"/>
  <c r="Q138" i="6"/>
  <c r="Q143" i="6"/>
  <c r="Q148" i="6"/>
  <c r="Q153" i="6"/>
  <c r="Q158" i="6"/>
  <c r="Q163" i="6"/>
  <c r="Q168" i="6"/>
  <c r="Q173" i="6"/>
  <c r="Q178" i="6"/>
  <c r="Q183" i="6"/>
  <c r="M133" i="6"/>
  <c r="M138" i="6"/>
  <c r="M143" i="6"/>
  <c r="M148" i="6"/>
  <c r="M153" i="6"/>
  <c r="M158" i="6"/>
  <c r="M163" i="6"/>
  <c r="M168" i="6"/>
  <c r="M173" i="6"/>
  <c r="M178" i="6"/>
  <c r="M183" i="6"/>
  <c r="U522" i="6"/>
  <c r="U524" i="6"/>
  <c r="Q522" i="6"/>
  <c r="Q524" i="6"/>
  <c r="M522" i="6"/>
  <c r="M524" i="6"/>
  <c r="N502" i="6"/>
  <c r="O502" i="6"/>
  <c r="R502" i="6"/>
  <c r="S502" i="6"/>
  <c r="V502" i="6"/>
  <c r="W502" i="6"/>
  <c r="N501" i="6"/>
  <c r="R501" i="6"/>
  <c r="V501" i="6"/>
  <c r="U501" i="6"/>
  <c r="N500" i="6"/>
  <c r="O500" i="6"/>
  <c r="R500" i="6"/>
  <c r="S500" i="6"/>
  <c r="V500" i="6"/>
  <c r="W500" i="6"/>
  <c r="N498" i="6"/>
  <c r="R498" i="6"/>
  <c r="V498" i="6"/>
  <c r="N513" i="6"/>
  <c r="O513" i="6"/>
  <c r="R513" i="6"/>
  <c r="S513" i="6"/>
  <c r="V513" i="6"/>
  <c r="U513" i="6" s="1"/>
  <c r="W513" i="6"/>
  <c r="N512" i="6"/>
  <c r="M512" i="6" s="1"/>
  <c r="O512" i="6"/>
  <c r="R512" i="6"/>
  <c r="S512" i="6"/>
  <c r="V512" i="6"/>
  <c r="W512" i="6"/>
  <c r="N519" i="6"/>
  <c r="R519" i="6"/>
  <c r="V519" i="6"/>
  <c r="V536" i="6"/>
  <c r="R536" i="6"/>
  <c r="N536" i="6"/>
  <c r="N537" i="6" s="1"/>
  <c r="N546" i="6"/>
  <c r="O546" i="6"/>
  <c r="R546" i="6"/>
  <c r="S546" i="6"/>
  <c r="V546" i="6"/>
  <c r="U546" i="6" s="1"/>
  <c r="W546" i="6"/>
  <c r="N545" i="6"/>
  <c r="O545" i="6"/>
  <c r="R545" i="6"/>
  <c r="Q545" i="6" s="1"/>
  <c r="S545" i="6"/>
  <c r="V545" i="6"/>
  <c r="W545" i="6"/>
  <c r="P543" i="6"/>
  <c r="M543" i="6" s="1"/>
  <c r="P509" i="6"/>
  <c r="N507" i="6"/>
  <c r="R507" i="6"/>
  <c r="Q507" i="6"/>
  <c r="V507" i="6"/>
  <c r="I522" i="6"/>
  <c r="I524" i="6"/>
  <c r="P473" i="6"/>
  <c r="V467" i="6"/>
  <c r="U467" i="6"/>
  <c r="R467" i="6"/>
  <c r="N467" i="6"/>
  <c r="V463" i="6"/>
  <c r="V465" i="6"/>
  <c r="R463" i="6"/>
  <c r="R465" i="6"/>
  <c r="N463" i="6"/>
  <c r="M463" i="6"/>
  <c r="V459" i="6"/>
  <c r="U459" i="6"/>
  <c r="R459" i="6"/>
  <c r="N459" i="6"/>
  <c r="M459" i="6" s="1"/>
  <c r="V457" i="6"/>
  <c r="U457" i="6" s="1"/>
  <c r="R457" i="6"/>
  <c r="N457" i="6"/>
  <c r="M434" i="6"/>
  <c r="N422" i="6"/>
  <c r="N416" i="6"/>
  <c r="M416" i="6"/>
  <c r="N246" i="6"/>
  <c r="N248" i="6"/>
  <c r="O232" i="6"/>
  <c r="O511" i="6"/>
  <c r="O214" i="6"/>
  <c r="M124" i="6"/>
  <c r="M125" i="6"/>
  <c r="M126" i="6"/>
  <c r="M127" i="6"/>
  <c r="M128" i="6"/>
  <c r="M129" i="6"/>
  <c r="M118" i="6"/>
  <c r="M68" i="6"/>
  <c r="M14" i="6"/>
  <c r="M65" i="6"/>
  <c r="M64" i="6"/>
  <c r="M61" i="6"/>
  <c r="M58" i="6"/>
  <c r="M55" i="6"/>
  <c r="M51" i="6"/>
  <c r="M50" i="6"/>
  <c r="M48" i="6"/>
  <c r="M44" i="6"/>
  <c r="M40" i="6"/>
  <c r="M36" i="6"/>
  <c r="M32" i="6"/>
  <c r="P506" i="6"/>
  <c r="M27" i="6"/>
  <c r="M26" i="6"/>
  <c r="P502" i="6"/>
  <c r="P500" i="6"/>
  <c r="M500" i="6" s="1"/>
  <c r="M23" i="6"/>
  <c r="L536" i="6"/>
  <c r="K536" i="6"/>
  <c r="M21" i="6"/>
  <c r="P507" i="6"/>
  <c r="O507" i="6"/>
  <c r="M19" i="6"/>
  <c r="M18" i="6"/>
  <c r="P13" i="6"/>
  <c r="Q68" i="6"/>
  <c r="U14" i="6"/>
  <c r="Q14" i="6"/>
  <c r="O186" i="6"/>
  <c r="X547" i="6"/>
  <c r="W547" i="6"/>
  <c r="V547" i="6"/>
  <c r="U547" i="6"/>
  <c r="T547" i="6"/>
  <c r="S547" i="6"/>
  <c r="R547" i="6"/>
  <c r="Q547" i="6"/>
  <c r="P547" i="6"/>
  <c r="P321" i="6"/>
  <c r="O547" i="6"/>
  <c r="O483" i="6"/>
  <c r="N547" i="6"/>
  <c r="M547" i="6"/>
  <c r="L483" i="6"/>
  <c r="K547" i="6"/>
  <c r="U85" i="6"/>
  <c r="U89" i="6"/>
  <c r="U92" i="6"/>
  <c r="U95" i="6"/>
  <c r="U100" i="6"/>
  <c r="U104" i="6"/>
  <c r="X545" i="6"/>
  <c r="U108" i="6"/>
  <c r="U109" i="6"/>
  <c r="U110" i="6"/>
  <c r="U111" i="6"/>
  <c r="U113" i="6"/>
  <c r="U114" i="6"/>
  <c r="U115" i="6"/>
  <c r="U116" i="6"/>
  <c r="U112" i="6"/>
  <c r="X513" i="6"/>
  <c r="U127" i="6"/>
  <c r="U128" i="6"/>
  <c r="U129" i="6"/>
  <c r="U135" i="6"/>
  <c r="U140" i="6"/>
  <c r="U145" i="6"/>
  <c r="U150" i="6"/>
  <c r="U155" i="6"/>
  <c r="U160" i="6"/>
  <c r="U165" i="6"/>
  <c r="U170" i="6"/>
  <c r="U180" i="6"/>
  <c r="U185" i="6"/>
  <c r="U193" i="6"/>
  <c r="U195" i="6"/>
  <c r="U197" i="6"/>
  <c r="U199" i="6"/>
  <c r="U201" i="6"/>
  <c r="U203" i="6"/>
  <c r="U205" i="6"/>
  <c r="U207" i="6"/>
  <c r="U209" i="6"/>
  <c r="U211" i="6"/>
  <c r="U213" i="6"/>
  <c r="U220" i="6"/>
  <c r="U221" i="6"/>
  <c r="U223" i="6"/>
  <c r="U225" i="6"/>
  <c r="U226" i="6"/>
  <c r="U228" i="6"/>
  <c r="U229" i="6"/>
  <c r="U230" i="6"/>
  <c r="W99" i="6"/>
  <c r="W117" i="6"/>
  <c r="W514" i="6" s="1"/>
  <c r="W215" i="6"/>
  <c r="W232" i="6"/>
  <c r="W511" i="6"/>
  <c r="V117" i="6"/>
  <c r="V215" i="6"/>
  <c r="V232" i="6"/>
  <c r="V511" i="6"/>
  <c r="X186" i="6"/>
  <c r="W186" i="6"/>
  <c r="V186" i="6"/>
  <c r="Q85" i="6"/>
  <c r="Q89" i="6"/>
  <c r="Q92" i="6"/>
  <c r="Q95" i="6"/>
  <c r="Q100" i="6"/>
  <c r="Q104" i="6"/>
  <c r="T545" i="6"/>
  <c r="Q108" i="6"/>
  <c r="Q109" i="6"/>
  <c r="Q110" i="6"/>
  <c r="Q111" i="6"/>
  <c r="Q113" i="6"/>
  <c r="Q114" i="6"/>
  <c r="Q115" i="6"/>
  <c r="Q116" i="6"/>
  <c r="Q112" i="6"/>
  <c r="T513" i="6"/>
  <c r="Q127" i="6"/>
  <c r="Q128" i="6"/>
  <c r="Q129" i="6"/>
  <c r="T187" i="6"/>
  <c r="Q135" i="6"/>
  <c r="Q140" i="6"/>
  <c r="Q145" i="6"/>
  <c r="Q150" i="6"/>
  <c r="Q155" i="6"/>
  <c r="Q160" i="6"/>
  <c r="Q165" i="6"/>
  <c r="Q170" i="6"/>
  <c r="Q175" i="6"/>
  <c r="Q180" i="6"/>
  <c r="Q185" i="6"/>
  <c r="Q193" i="6"/>
  <c r="Q195" i="6"/>
  <c r="Q197" i="6"/>
  <c r="Q199" i="6"/>
  <c r="Q201" i="6"/>
  <c r="Q203" i="6"/>
  <c r="Q205" i="6"/>
  <c r="Q207" i="6"/>
  <c r="Q209" i="6"/>
  <c r="Q211" i="6"/>
  <c r="Q213" i="6"/>
  <c r="Q221" i="6"/>
  <c r="Q223" i="6"/>
  <c r="Q225" i="6"/>
  <c r="Q226" i="6"/>
  <c r="Q228" i="6"/>
  <c r="Q229" i="6"/>
  <c r="Q230" i="6"/>
  <c r="Q220" i="6"/>
  <c r="S117" i="6"/>
  <c r="S188" i="6"/>
  <c r="S215" i="6"/>
  <c r="R117" i="6"/>
  <c r="R514" i="6" s="1"/>
  <c r="R188" i="6"/>
  <c r="R215" i="6"/>
  <c r="R232" i="6"/>
  <c r="R511" i="6" s="1"/>
  <c r="T186" i="6"/>
  <c r="S186" i="6"/>
  <c r="R186" i="6"/>
  <c r="M85" i="6"/>
  <c r="M92" i="6"/>
  <c r="M95" i="6"/>
  <c r="M98" i="6"/>
  <c r="M100" i="6"/>
  <c r="M102" i="6"/>
  <c r="M104" i="6"/>
  <c r="M108" i="6"/>
  <c r="M109" i="6"/>
  <c r="M110" i="6"/>
  <c r="M111" i="6"/>
  <c r="M113" i="6"/>
  <c r="M114" i="6"/>
  <c r="M115" i="6"/>
  <c r="M116" i="6"/>
  <c r="M112" i="6"/>
  <c r="P187" i="6"/>
  <c r="O99" i="6"/>
  <c r="O117" i="6"/>
  <c r="O514" i="6" s="1"/>
  <c r="O134" i="6"/>
  <c r="O139" i="6"/>
  <c r="O144" i="6"/>
  <c r="O149" i="6"/>
  <c r="O154" i="6"/>
  <c r="O159" i="6"/>
  <c r="O164" i="6"/>
  <c r="O169" i="6"/>
  <c r="O174" i="6"/>
  <c r="O179" i="6"/>
  <c r="O184" i="6"/>
  <c r="O188" i="6"/>
  <c r="O215" i="6"/>
  <c r="N117" i="6"/>
  <c r="N134" i="6"/>
  <c r="N139" i="6"/>
  <c r="M139" i="6" s="1"/>
  <c r="N144" i="6"/>
  <c r="M144" i="6" s="1"/>
  <c r="N149" i="6"/>
  <c r="M149" i="6" s="1"/>
  <c r="N154" i="6"/>
  <c r="M154" i="6" s="1"/>
  <c r="N159" i="6"/>
  <c r="M159" i="6" s="1"/>
  <c r="N164" i="6"/>
  <c r="M164" i="6" s="1"/>
  <c r="N169" i="6"/>
  <c r="M169" i="6" s="1"/>
  <c r="N174" i="6"/>
  <c r="M174" i="6" s="1"/>
  <c r="N179" i="6"/>
  <c r="M179" i="6" s="1"/>
  <c r="N184" i="6"/>
  <c r="M184" i="6" s="1"/>
  <c r="N188" i="6"/>
  <c r="N215" i="6"/>
  <c r="N232" i="6"/>
  <c r="P186" i="6"/>
  <c r="N186" i="6"/>
  <c r="K86" i="6"/>
  <c r="K88" i="6"/>
  <c r="K99" i="6"/>
  <c r="K101" i="6"/>
  <c r="K105" i="6"/>
  <c r="K513" i="6"/>
  <c r="K187" i="6"/>
  <c r="L84" i="6"/>
  <c r="L86" i="6"/>
  <c r="L88" i="6"/>
  <c r="L99" i="6"/>
  <c r="L101" i="6"/>
  <c r="L103" i="6"/>
  <c r="L105" i="6"/>
  <c r="L545" i="6"/>
  <c r="L513" i="6"/>
  <c r="L164" i="6"/>
  <c r="L187" i="6"/>
  <c r="K543" i="6"/>
  <c r="O543" i="6"/>
  <c r="R543" i="6"/>
  <c r="S543" i="6"/>
  <c r="V543" i="6"/>
  <c r="L529" i="6"/>
  <c r="I529" i="6"/>
  <c r="L286" i="6"/>
  <c r="L437" i="6"/>
  <c r="K286" i="6"/>
  <c r="K528" i="6"/>
  <c r="K437" i="6"/>
  <c r="K527" i="6"/>
  <c r="N286" i="6"/>
  <c r="N528" i="6"/>
  <c r="N529" i="6"/>
  <c r="P529" i="6"/>
  <c r="N437" i="6"/>
  <c r="N527" i="6" s="1"/>
  <c r="P286" i="6"/>
  <c r="P528" i="6" s="1"/>
  <c r="P437" i="6"/>
  <c r="O286" i="6"/>
  <c r="O529" i="6"/>
  <c r="O437" i="6"/>
  <c r="O438" i="6"/>
  <c r="R286" i="6"/>
  <c r="R528" i="6"/>
  <c r="R529" i="6"/>
  <c r="R437" i="6"/>
  <c r="T286" i="6"/>
  <c r="T527" i="6"/>
  <c r="T529" i="6"/>
  <c r="S286" i="6"/>
  <c r="S528" i="6"/>
  <c r="S529" i="6"/>
  <c r="S437" i="6"/>
  <c r="S438" i="6" s="1"/>
  <c r="V286" i="6"/>
  <c r="V528" i="6"/>
  <c r="V529" i="6"/>
  <c r="V437" i="6"/>
  <c r="V438" i="6" s="1"/>
  <c r="X286" i="6"/>
  <c r="X529" i="6"/>
  <c r="X437" i="6"/>
  <c r="X438" i="6"/>
  <c r="W437" i="6"/>
  <c r="W438" i="6"/>
  <c r="W286" i="6"/>
  <c r="W529" i="6"/>
  <c r="L521" i="6"/>
  <c r="L523" i="6" s="1"/>
  <c r="O521" i="6"/>
  <c r="O523" i="6" s="1"/>
  <c r="T521" i="6"/>
  <c r="V521" i="6"/>
  <c r="X521" i="6"/>
  <c r="X523" i="6" s="1"/>
  <c r="W521" i="6"/>
  <c r="W523" i="6" s="1"/>
  <c r="W486" i="6"/>
  <c r="L507" i="6"/>
  <c r="L500" i="6"/>
  <c r="L502" i="6"/>
  <c r="I502" i="6"/>
  <c r="L49" i="6"/>
  <c r="K13" i="6"/>
  <c r="K507" i="6"/>
  <c r="K500" i="6"/>
  <c r="K502" i="6"/>
  <c r="K49" i="6"/>
  <c r="K72" i="6"/>
  <c r="K74" i="6"/>
  <c r="N49" i="6"/>
  <c r="P49" i="6"/>
  <c r="P74" i="6"/>
  <c r="O49" i="6"/>
  <c r="O72" i="6"/>
  <c r="R13" i="6"/>
  <c r="Q13" i="6" s="1"/>
  <c r="R49" i="6"/>
  <c r="R72" i="6"/>
  <c r="R74" i="6"/>
  <c r="Q18" i="6"/>
  <c r="Q19" i="6"/>
  <c r="Q21" i="6"/>
  <c r="Q22" i="6"/>
  <c r="Q23" i="6"/>
  <c r="T500" i="6"/>
  <c r="T502" i="6"/>
  <c r="Q502" i="6" s="1"/>
  <c r="Q26" i="6"/>
  <c r="Q27" i="6"/>
  <c r="T506" i="6"/>
  <c r="Q32" i="6"/>
  <c r="Q36" i="6"/>
  <c r="Q44" i="6"/>
  <c r="Q48" i="6"/>
  <c r="Q50" i="6"/>
  <c r="Q54" i="6"/>
  <c r="Q55" i="6"/>
  <c r="Q58" i="6"/>
  <c r="Q61" i="6"/>
  <c r="Q64" i="6"/>
  <c r="T74" i="6"/>
  <c r="S13" i="6"/>
  <c r="S507" i="6"/>
  <c r="S49" i="6"/>
  <c r="V13" i="6"/>
  <c r="V49" i="6"/>
  <c r="V72" i="6"/>
  <c r="U72" i="6"/>
  <c r="V74" i="6"/>
  <c r="U18" i="6"/>
  <c r="U19" i="6"/>
  <c r="X536" i="6"/>
  <c r="U23" i="6"/>
  <c r="X500" i="6"/>
  <c r="X502" i="6"/>
  <c r="U26" i="6"/>
  <c r="U27" i="6"/>
  <c r="U32" i="6"/>
  <c r="U36" i="6"/>
  <c r="U37" i="6"/>
  <c r="U40" i="6"/>
  <c r="U44" i="6"/>
  <c r="U48" i="6"/>
  <c r="U50" i="6"/>
  <c r="U51" i="6"/>
  <c r="U54" i="6"/>
  <c r="U55" i="6"/>
  <c r="U58" i="6"/>
  <c r="U61" i="6"/>
  <c r="U64" i="6"/>
  <c r="U65" i="6"/>
  <c r="U68" i="6"/>
  <c r="W13" i="6"/>
  <c r="W507" i="6"/>
  <c r="W536" i="6"/>
  <c r="W49" i="6"/>
  <c r="J86" i="6"/>
  <c r="I86" i="6"/>
  <c r="J91" i="6"/>
  <c r="J94" i="6"/>
  <c r="J97" i="6"/>
  <c r="J101" i="6"/>
  <c r="J105" i="6"/>
  <c r="L218" i="6"/>
  <c r="I218" i="6" s="1"/>
  <c r="K84" i="6"/>
  <c r="K103" i="6"/>
  <c r="K218" i="6"/>
  <c r="N189" i="6"/>
  <c r="N84" i="6"/>
  <c r="N86" i="6"/>
  <c r="N88" i="6"/>
  <c r="N91" i="6"/>
  <c r="M91" i="6" s="1"/>
  <c r="N94" i="6"/>
  <c r="N97" i="6"/>
  <c r="N99" i="6"/>
  <c r="N101" i="6"/>
  <c r="N105" i="6"/>
  <c r="N130" i="6"/>
  <c r="N218" i="6"/>
  <c r="M131" i="6"/>
  <c r="M136" i="6"/>
  <c r="M141" i="6"/>
  <c r="M146" i="6"/>
  <c r="M151" i="6"/>
  <c r="M156" i="6"/>
  <c r="M161" i="6"/>
  <c r="M166" i="6"/>
  <c r="M171" i="6"/>
  <c r="M176" i="6"/>
  <c r="M181" i="6"/>
  <c r="M132" i="6"/>
  <c r="M137" i="6"/>
  <c r="M142" i="6"/>
  <c r="M147" i="6"/>
  <c r="M152" i="6"/>
  <c r="M157" i="6"/>
  <c r="M162" i="6"/>
  <c r="M167" i="6"/>
  <c r="M172" i="6"/>
  <c r="M177" i="6"/>
  <c r="M182" i="6"/>
  <c r="P84" i="6"/>
  <c r="P86" i="6"/>
  <c r="P88" i="6"/>
  <c r="M93" i="6"/>
  <c r="P99" i="6"/>
  <c r="P101" i="6"/>
  <c r="P103" i="6"/>
  <c r="P105" i="6"/>
  <c r="P214" i="6"/>
  <c r="O189" i="6"/>
  <c r="O231" i="6"/>
  <c r="O239" i="6"/>
  <c r="O247" i="6"/>
  <c r="O249" i="6"/>
  <c r="O274" i="6"/>
  <c r="O440" i="6"/>
  <c r="O460" i="6"/>
  <c r="O474" i="6"/>
  <c r="O237" i="6"/>
  <c r="O257" i="6"/>
  <c r="O284" i="6"/>
  <c r="O303" i="6"/>
  <c r="O317" i="6"/>
  <c r="O468" i="6"/>
  <c r="O470" i="6"/>
  <c r="O501" i="6"/>
  <c r="O313" i="6"/>
  <c r="O315" i="6" s="1"/>
  <c r="O319" i="6"/>
  <c r="O243" i="6"/>
  <c r="O251" i="6"/>
  <c r="O253" i="6" s="1"/>
  <c r="O296" i="6"/>
  <c r="O190" i="6"/>
  <c r="O509" i="6"/>
  <c r="O458" i="6"/>
  <c r="O417" i="6"/>
  <c r="O418" i="6"/>
  <c r="O423" i="6"/>
  <c r="O425" i="6" s="1"/>
  <c r="O464" i="6"/>
  <c r="O536" i="6"/>
  <c r="O301" i="6"/>
  <c r="O539" i="6"/>
  <c r="O84" i="6"/>
  <c r="O86" i="6"/>
  <c r="O88" i="6"/>
  <c r="O91" i="6"/>
  <c r="O94" i="6"/>
  <c r="O97" i="6"/>
  <c r="O101" i="6"/>
  <c r="O105" i="6"/>
  <c r="O130" i="6"/>
  <c r="O218" i="6"/>
  <c r="R189" i="6"/>
  <c r="R533" i="6" s="1"/>
  <c r="R190" i="6"/>
  <c r="R214" i="6"/>
  <c r="R84" i="6"/>
  <c r="R86" i="6"/>
  <c r="R88" i="6"/>
  <c r="R91" i="6"/>
  <c r="Q91" i="6"/>
  <c r="R94" i="6"/>
  <c r="R97" i="6"/>
  <c r="R99" i="6"/>
  <c r="R101" i="6"/>
  <c r="R103" i="6"/>
  <c r="R105" i="6"/>
  <c r="R130" i="6"/>
  <c r="Q130" i="6" s="1"/>
  <c r="R218" i="6"/>
  <c r="R231" i="6"/>
  <c r="Q131" i="6"/>
  <c r="Q136" i="6"/>
  <c r="Q141" i="6"/>
  <c r="Q146" i="6"/>
  <c r="Q151" i="6"/>
  <c r="Q156" i="6"/>
  <c r="Q161" i="6"/>
  <c r="Q166" i="6"/>
  <c r="Q171" i="6"/>
  <c r="Q176" i="6"/>
  <c r="Q181" i="6"/>
  <c r="Q132" i="6"/>
  <c r="Q137" i="6"/>
  <c r="Q142" i="6"/>
  <c r="Q147" i="6"/>
  <c r="Q152" i="6"/>
  <c r="Q157" i="6"/>
  <c r="Q162" i="6"/>
  <c r="Q167" i="6"/>
  <c r="Q172" i="6"/>
  <c r="Q177" i="6"/>
  <c r="Q182" i="6"/>
  <c r="T86" i="6"/>
  <c r="Q93" i="6"/>
  <c r="Q96" i="6"/>
  <c r="T101" i="6"/>
  <c r="T105" i="6"/>
  <c r="Q105" i="6"/>
  <c r="Q118" i="6"/>
  <c r="Q124" i="6"/>
  <c r="Q125" i="6"/>
  <c r="Q126" i="6"/>
  <c r="Q192" i="6"/>
  <c r="Q194" i="6"/>
  <c r="Q196" i="6"/>
  <c r="Q198" i="6"/>
  <c r="Q200" i="6"/>
  <c r="Q202" i="6"/>
  <c r="Q204" i="6"/>
  <c r="Q206" i="6"/>
  <c r="Q208" i="6"/>
  <c r="Q210" i="6"/>
  <c r="Q212" i="6"/>
  <c r="Q224" i="6"/>
  <c r="Q227" i="6"/>
  <c r="S189" i="6"/>
  <c r="S190" i="6"/>
  <c r="S84" i="6"/>
  <c r="S86" i="6"/>
  <c r="S88" i="6"/>
  <c r="S91" i="6"/>
  <c r="S94" i="6"/>
  <c r="S97" i="6"/>
  <c r="S99" i="6"/>
  <c r="S101" i="6"/>
  <c r="S103" i="6"/>
  <c r="S105" i="6"/>
  <c r="S130" i="6"/>
  <c r="S218" i="6"/>
  <c r="V189" i="6"/>
  <c r="V487" i="6" s="1"/>
  <c r="V190" i="6"/>
  <c r="V214" i="6"/>
  <c r="V84" i="6"/>
  <c r="V86" i="6"/>
  <c r="V88" i="6"/>
  <c r="V91" i="6"/>
  <c r="U91" i="6" s="1"/>
  <c r="V94" i="6"/>
  <c r="V97" i="6"/>
  <c r="V99" i="6"/>
  <c r="U99" i="6" s="1"/>
  <c r="V101" i="6"/>
  <c r="V103" i="6"/>
  <c r="V105" i="6"/>
  <c r="V130" i="6"/>
  <c r="V218" i="6"/>
  <c r="V231" i="6"/>
  <c r="U131" i="6"/>
  <c r="U136" i="6"/>
  <c r="U141" i="6"/>
  <c r="U146" i="6"/>
  <c r="U151" i="6"/>
  <c r="U156" i="6"/>
  <c r="U161" i="6"/>
  <c r="U166" i="6"/>
  <c r="U171" i="6"/>
  <c r="U176" i="6"/>
  <c r="U181" i="6"/>
  <c r="U132" i="6"/>
  <c r="U137" i="6"/>
  <c r="U142" i="6"/>
  <c r="U147" i="6"/>
  <c r="U152" i="6"/>
  <c r="U157" i="6"/>
  <c r="U162" i="6"/>
  <c r="U167" i="6"/>
  <c r="U172" i="6"/>
  <c r="U177" i="6"/>
  <c r="U182" i="6"/>
  <c r="X86" i="6"/>
  <c r="U93" i="6"/>
  <c r="U96" i="6"/>
  <c r="X101" i="6"/>
  <c r="U101" i="6" s="1"/>
  <c r="X105" i="6"/>
  <c r="U118" i="6"/>
  <c r="U124" i="6"/>
  <c r="U125" i="6"/>
  <c r="U126" i="6"/>
  <c r="U192" i="6"/>
  <c r="U194" i="6"/>
  <c r="U196" i="6"/>
  <c r="U198" i="6"/>
  <c r="U200" i="6"/>
  <c r="U202" i="6"/>
  <c r="U204" i="6"/>
  <c r="U206" i="6"/>
  <c r="U208" i="6"/>
  <c r="U210" i="6"/>
  <c r="U222" i="6"/>
  <c r="U224" i="6"/>
  <c r="U227" i="6"/>
  <c r="W189" i="6"/>
  <c r="W533" i="6" s="1"/>
  <c r="W534" i="6" s="1"/>
  <c r="W190" i="6"/>
  <c r="W84" i="6"/>
  <c r="W86" i="6"/>
  <c r="W88" i="6"/>
  <c r="W91" i="6"/>
  <c r="W94" i="6"/>
  <c r="W97" i="6"/>
  <c r="W101" i="6"/>
  <c r="W103" i="6"/>
  <c r="W105" i="6"/>
  <c r="W130" i="6"/>
  <c r="W218" i="6"/>
  <c r="W231" i="6"/>
  <c r="W233" i="6" s="1"/>
  <c r="J424" i="6"/>
  <c r="J461" i="6"/>
  <c r="J465" i="6"/>
  <c r="J469" i="6"/>
  <c r="J475" i="6"/>
  <c r="L241" i="6"/>
  <c r="L243" i="6"/>
  <c r="L245" i="6"/>
  <c r="L247" i="6"/>
  <c r="L249" i="6"/>
  <c r="L251" i="6"/>
  <c r="L284" i="6"/>
  <c r="L303" i="6"/>
  <c r="L317" i="6"/>
  <c r="L468" i="6"/>
  <c r="L470" i="6" s="1"/>
  <c r="L509" i="6"/>
  <c r="I509" i="6" s="1"/>
  <c r="L276" i="6"/>
  <c r="L296" i="6"/>
  <c r="L313" i="6"/>
  <c r="L315" i="6" s="1"/>
  <c r="L319" i="6"/>
  <c r="I319" i="6" s="1"/>
  <c r="L460" i="6"/>
  <c r="L474" i="6"/>
  <c r="L476" i="6" s="1"/>
  <c r="L440" i="6"/>
  <c r="K501" i="6"/>
  <c r="K257" i="6"/>
  <c r="K284" i="6"/>
  <c r="K288" i="6" s="1"/>
  <c r="K290" i="6" s="1"/>
  <c r="K292" i="6" s="1"/>
  <c r="K303" i="6"/>
  <c r="K305" i="6" s="1"/>
  <c r="K468" i="6"/>
  <c r="K470" i="6"/>
  <c r="K239" i="6"/>
  <c r="K241" i="6"/>
  <c r="K247" i="6"/>
  <c r="K251" i="6"/>
  <c r="K509" i="6"/>
  <c r="K274" i="6"/>
  <c r="K280" i="6" s="1"/>
  <c r="K276" i="6"/>
  <c r="K296" i="6"/>
  <c r="K311" i="6"/>
  <c r="K313" i="6"/>
  <c r="K315" i="6" s="1"/>
  <c r="K319" i="6"/>
  <c r="K460" i="6"/>
  <c r="K474" i="6"/>
  <c r="K440" i="6"/>
  <c r="N509" i="6"/>
  <c r="P247" i="6"/>
  <c r="M247" i="6"/>
  <c r="P251" i="6"/>
  <c r="M275" i="6"/>
  <c r="P284" i="6"/>
  <c r="M295" i="6"/>
  <c r="P303" i="6"/>
  <c r="M310" i="6"/>
  <c r="P313" i="6"/>
  <c r="P315" i="6"/>
  <c r="M415" i="6"/>
  <c r="P460" i="6"/>
  <c r="M460" i="6" s="1"/>
  <c r="P468" i="6"/>
  <c r="R251" i="6"/>
  <c r="R504" i="6"/>
  <c r="Q504" i="6" s="1"/>
  <c r="R284" i="6"/>
  <c r="R303" i="6"/>
  <c r="R474" i="6"/>
  <c r="R440" i="6"/>
  <c r="Q440" i="6" s="1"/>
  <c r="Q238" i="6"/>
  <c r="Q242" i="6"/>
  <c r="T251" i="6"/>
  <c r="Q256" i="6"/>
  <c r="T508" i="6"/>
  <c r="T509" i="6"/>
  <c r="T284" i="6"/>
  <c r="T303" i="6"/>
  <c r="T305" i="6" s="1"/>
  <c r="T308" i="6" s="1"/>
  <c r="Q415" i="6"/>
  <c r="T468" i="6"/>
  <c r="T460" i="6"/>
  <c r="Q460" i="6"/>
  <c r="T474" i="6"/>
  <c r="S501" i="6"/>
  <c r="S251" i="6"/>
  <c r="S253" i="6" s="1"/>
  <c r="S284" i="6"/>
  <c r="S303" i="6"/>
  <c r="S468" i="6"/>
  <c r="S470" i="6" s="1"/>
  <c r="S296" i="6"/>
  <c r="S460" i="6"/>
  <c r="S474" i="6"/>
  <c r="S440" i="6"/>
  <c r="V251" i="6"/>
  <c r="V504" i="6" s="1"/>
  <c r="V260" i="6"/>
  <c r="V508" i="6"/>
  <c r="U508" i="6"/>
  <c r="V509" i="6"/>
  <c r="V284" i="6"/>
  <c r="V303" i="6"/>
  <c r="V474" i="6"/>
  <c r="V440" i="6"/>
  <c r="U240" i="6"/>
  <c r="U244" i="6"/>
  <c r="X251" i="6"/>
  <c r="X508" i="6"/>
  <c r="X509" i="6"/>
  <c r="U509" i="6" s="1"/>
  <c r="U275" i="6"/>
  <c r="X284" i="6"/>
  <c r="X303" i="6"/>
  <c r="U415" i="6"/>
  <c r="X460" i="6"/>
  <c r="U460" i="6" s="1"/>
  <c r="X468" i="6"/>
  <c r="X470" i="6"/>
  <c r="X474" i="6"/>
  <c r="X476" i="6" s="1"/>
  <c r="X440" i="6"/>
  <c r="W251" i="6"/>
  <c r="W257" i="6"/>
  <c r="W261" i="6" s="1"/>
  <c r="W508" i="6"/>
  <c r="W509" i="6"/>
  <c r="W274" i="6"/>
  <c r="W276" i="6"/>
  <c r="W284" i="6"/>
  <c r="W288" i="6"/>
  <c r="W290" i="6" s="1"/>
  <c r="W292" i="6" s="1"/>
  <c r="W303" i="6"/>
  <c r="W468" i="6"/>
  <c r="W470" i="6"/>
  <c r="W460" i="6"/>
  <c r="W474" i="6"/>
  <c r="W440" i="6"/>
  <c r="K186" i="6"/>
  <c r="L186" i="6"/>
  <c r="I186" i="6" s="1"/>
  <c r="J248" i="6"/>
  <c r="J252" i="6"/>
  <c r="J287" i="6"/>
  <c r="J289" i="6" s="1"/>
  <c r="J291" i="6" s="1"/>
  <c r="J304" i="6"/>
  <c r="K248" i="6"/>
  <c r="K252" i="6"/>
  <c r="K287" i="6"/>
  <c r="K289" i="6" s="1"/>
  <c r="K291" i="6" s="1"/>
  <c r="K304" i="6"/>
  <c r="K314" i="6"/>
  <c r="K424" i="6"/>
  <c r="K461" i="6"/>
  <c r="K465" i="6"/>
  <c r="K469" i="6"/>
  <c r="K475" i="6"/>
  <c r="L248" i="6"/>
  <c r="L252" i="6"/>
  <c r="L287" i="6"/>
  <c r="L289" i="6" s="1"/>
  <c r="L304" i="6"/>
  <c r="L308" i="6" s="1"/>
  <c r="L314" i="6"/>
  <c r="L424" i="6"/>
  <c r="L461" i="6"/>
  <c r="L465" i="6"/>
  <c r="L469" i="6"/>
  <c r="L475" i="6"/>
  <c r="N252" i="6"/>
  <c r="N287" i="6"/>
  <c r="N289" i="6" s="1"/>
  <c r="N291" i="6" s="1"/>
  <c r="N304" i="6"/>
  <c r="N314" i="6"/>
  <c r="N475" i="6"/>
  <c r="P248" i="6"/>
  <c r="P252" i="6"/>
  <c r="P287" i="6"/>
  <c r="P289" i="6" s="1"/>
  <c r="P291" i="6" s="1"/>
  <c r="P304" i="6"/>
  <c r="P308" i="6" s="1"/>
  <c r="P314" i="6"/>
  <c r="P424" i="6"/>
  <c r="P461" i="6"/>
  <c r="P465" i="6"/>
  <c r="P469" i="6"/>
  <c r="O248" i="6"/>
  <c r="O252" i="6"/>
  <c r="O287" i="6"/>
  <c r="O289" i="6" s="1"/>
  <c r="O291" i="6" s="1"/>
  <c r="O304" i="6"/>
  <c r="O308" i="6" s="1"/>
  <c r="O314" i="6"/>
  <c r="O424" i="6"/>
  <c r="O461" i="6"/>
  <c r="O465" i="6"/>
  <c r="O469" i="6"/>
  <c r="O475" i="6"/>
  <c r="R252" i="6"/>
  <c r="R287" i="6"/>
  <c r="R289" i="6" s="1"/>
  <c r="R291" i="6" s="1"/>
  <c r="R304" i="6"/>
  <c r="R475" i="6"/>
  <c r="T252" i="6"/>
  <c r="T287" i="6"/>
  <c r="T289" i="6" s="1"/>
  <c r="T304" i="6"/>
  <c r="T461" i="6"/>
  <c r="T465" i="6"/>
  <c r="T469" i="6"/>
  <c r="T475" i="6"/>
  <c r="S252" i="6"/>
  <c r="S287" i="6"/>
  <c r="S289" i="6" s="1"/>
  <c r="S291" i="6" s="1"/>
  <c r="S304" i="6"/>
  <c r="S461" i="6"/>
  <c r="S465" i="6"/>
  <c r="S469" i="6"/>
  <c r="S475" i="6"/>
  <c r="V252" i="6"/>
  <c r="V287" i="6"/>
  <c r="V289" i="6" s="1"/>
  <c r="V304" i="6"/>
  <c r="V475" i="6"/>
  <c r="X252" i="6"/>
  <c r="X287" i="6"/>
  <c r="X289" i="6" s="1"/>
  <c r="X291" i="6" s="1"/>
  <c r="X304" i="6"/>
  <c r="X308" i="6" s="1"/>
  <c r="X461" i="6"/>
  <c r="X465" i="6"/>
  <c r="X469" i="6"/>
  <c r="X475" i="6"/>
  <c r="U475" i="6" s="1"/>
  <c r="W252" i="6"/>
  <c r="W287" i="6"/>
  <c r="W289" i="6" s="1"/>
  <c r="W291" i="6" s="1"/>
  <c r="W304" i="6"/>
  <c r="W461" i="6"/>
  <c r="W465" i="6"/>
  <c r="W469" i="6"/>
  <c r="W475" i="6"/>
  <c r="J237" i="6"/>
  <c r="J239" i="6"/>
  <c r="J241" i="6"/>
  <c r="J243" i="6"/>
  <c r="I243" i="6" s="1"/>
  <c r="J245" i="6"/>
  <c r="I245" i="6"/>
  <c r="J257" i="6"/>
  <c r="J265" i="6"/>
  <c r="J268" i="6"/>
  <c r="J274" i="6"/>
  <c r="J276" i="6"/>
  <c r="J296" i="6"/>
  <c r="I296" i="6" s="1"/>
  <c r="J440" i="6"/>
  <c r="I440" i="6"/>
  <c r="J454" i="6"/>
  <c r="J455" i="6" s="1"/>
  <c r="K237" i="6"/>
  <c r="K245" i="6"/>
  <c r="K268" i="6"/>
  <c r="K301" i="6"/>
  <c r="K538" i="6" s="1"/>
  <c r="K539" i="6"/>
  <c r="K317" i="6"/>
  <c r="K321" i="6"/>
  <c r="K417" i="6"/>
  <c r="K418" i="6"/>
  <c r="K423" i="6"/>
  <c r="K425" i="6" s="1"/>
  <c r="K531" i="6"/>
  <c r="K532" i="6"/>
  <c r="K454" i="6"/>
  <c r="K455" i="6" s="1"/>
  <c r="K458" i="6"/>
  <c r="K517" i="6"/>
  <c r="K464" i="6"/>
  <c r="K519" i="6"/>
  <c r="L239" i="6"/>
  <c r="L257" i="6"/>
  <c r="L274" i="6"/>
  <c r="L301" i="6"/>
  <c r="L417" i="6"/>
  <c r="L418" i="6" s="1"/>
  <c r="L423" i="6"/>
  <c r="L531" i="6"/>
  <c r="L532" i="6"/>
  <c r="L501" i="6"/>
  <c r="I501" i="6" s="1"/>
  <c r="L539" i="6"/>
  <c r="L458" i="6"/>
  <c r="L464" i="6"/>
  <c r="L491" i="6"/>
  <c r="N237" i="6"/>
  <c r="M237" i="6" s="1"/>
  <c r="N239" i="6"/>
  <c r="N241" i="6"/>
  <c r="N243" i="6"/>
  <c r="N245" i="6"/>
  <c r="M245" i="6" s="1"/>
  <c r="N249" i="6"/>
  <c r="N257" i="6"/>
  <c r="N274" i="6"/>
  <c r="N276" i="6"/>
  <c r="N296" i="6"/>
  <c r="M299" i="6"/>
  <c r="N301" i="6"/>
  <c r="N538" i="6" s="1"/>
  <c r="N311" i="6"/>
  <c r="N317" i="6"/>
  <c r="N319" i="6"/>
  <c r="N418" i="6"/>
  <c r="N425" i="6"/>
  <c r="N531" i="6"/>
  <c r="N532" i="6"/>
  <c r="N440" i="6"/>
  <c r="N454" i="6"/>
  <c r="N455" i="6" s="1"/>
  <c r="N539" i="6"/>
  <c r="N462" i="6"/>
  <c r="N466" i="6"/>
  <c r="N470" i="6"/>
  <c r="P268" i="6"/>
  <c r="P276" i="6"/>
  <c r="P296" i="6"/>
  <c r="P301" i="6"/>
  <c r="P539" i="6"/>
  <c r="P311" i="6"/>
  <c r="P417" i="6"/>
  <c r="P423" i="6"/>
  <c r="P531" i="6"/>
  <c r="P440" i="6"/>
  <c r="P501" i="6"/>
  <c r="M501" i="6"/>
  <c r="P458" i="6"/>
  <c r="P464" i="6"/>
  <c r="P476" i="6"/>
  <c r="N490" i="6"/>
  <c r="N491" i="6"/>
  <c r="O241" i="6"/>
  <c r="O245" i="6"/>
  <c r="O268" i="6"/>
  <c r="O269" i="6"/>
  <c r="O276" i="6"/>
  <c r="O311" i="6"/>
  <c r="O454" i="6"/>
  <c r="O455" i="6" s="1"/>
  <c r="O490" i="6"/>
  <c r="O491" i="6"/>
  <c r="R257" i="6"/>
  <c r="T257" i="6"/>
  <c r="R274" i="6"/>
  <c r="R276" i="6"/>
  <c r="R296" i="6"/>
  <c r="Q296" i="6"/>
  <c r="R301" i="6"/>
  <c r="R538" i="6"/>
  <c r="R531" i="6"/>
  <c r="R454" i="6"/>
  <c r="R455" i="6" s="1"/>
  <c r="R539" i="6"/>
  <c r="R462" i="6"/>
  <c r="R466" i="6"/>
  <c r="R470" i="6"/>
  <c r="T265" i="6"/>
  <c r="T301" i="6"/>
  <c r="T538" i="6" s="1"/>
  <c r="Q419" i="6"/>
  <c r="T531" i="6"/>
  <c r="T532" i="6"/>
  <c r="T438" i="6"/>
  <c r="T440" i="6"/>
  <c r="T501" i="6"/>
  <c r="T458" i="6"/>
  <c r="T464" i="6"/>
  <c r="Q464" i="6" s="1"/>
  <c r="R490" i="6"/>
  <c r="R491" i="6"/>
  <c r="T491" i="6"/>
  <c r="Q491" i="6" s="1"/>
  <c r="S257" i="6"/>
  <c r="S261" i="6"/>
  <c r="S274" i="6"/>
  <c r="S280" i="6" s="1"/>
  <c r="S276" i="6"/>
  <c r="S301" i="6"/>
  <c r="S539" i="6"/>
  <c r="S531" i="6"/>
  <c r="S532" i="6"/>
  <c r="S454" i="6"/>
  <c r="S455" i="6" s="1"/>
  <c r="S458" i="6"/>
  <c r="S464" i="6"/>
  <c r="S490" i="6"/>
  <c r="S491" i="6"/>
  <c r="V257" i="6"/>
  <c r="V265" i="6"/>
  <c r="V274" i="6"/>
  <c r="V276" i="6"/>
  <c r="V296" i="6"/>
  <c r="V301" i="6"/>
  <c r="V538" i="6"/>
  <c r="V540" i="6"/>
  <c r="V531" i="6"/>
  <c r="V532" i="6" s="1"/>
  <c r="V454" i="6"/>
  <c r="V539" i="6"/>
  <c r="V462" i="6"/>
  <c r="V466" i="6"/>
  <c r="V470" i="6"/>
  <c r="X265" i="6"/>
  <c r="X276" i="6"/>
  <c r="U276" i="6" s="1"/>
  <c r="X301" i="6"/>
  <c r="X538" i="6"/>
  <c r="U419" i="6"/>
  <c r="X501" i="6"/>
  <c r="X539" i="6"/>
  <c r="X458" i="6"/>
  <c r="X464" i="6"/>
  <c r="V490" i="6"/>
  <c r="V491" i="6"/>
  <c r="U491" i="6" s="1"/>
  <c r="X491" i="6"/>
  <c r="W265" i="6"/>
  <c r="W269" i="6" s="1"/>
  <c r="W296" i="6"/>
  <c r="W301" i="6"/>
  <c r="W539" i="6"/>
  <c r="W531" i="6"/>
  <c r="W532" i="6" s="1"/>
  <c r="W458" i="6"/>
  <c r="W464" i="6"/>
  <c r="W490" i="6"/>
  <c r="W491" i="6"/>
  <c r="V268" i="6"/>
  <c r="W260" i="6"/>
  <c r="U473" i="6"/>
  <c r="U474" i="6" s="1"/>
  <c r="Q473" i="6"/>
  <c r="Q474" i="6" s="1"/>
  <c r="I473" i="6"/>
  <c r="I474" i="6"/>
  <c r="I467" i="6"/>
  <c r="I468" i="6" s="1"/>
  <c r="I463" i="6"/>
  <c r="I464" i="6"/>
  <c r="I459" i="6"/>
  <c r="I460" i="6" s="1"/>
  <c r="I457" i="6"/>
  <c r="I458" i="6"/>
  <c r="U436" i="6"/>
  <c r="U437" i="6"/>
  <c r="M437" i="6"/>
  <c r="I437" i="6"/>
  <c r="I422" i="6"/>
  <c r="I423" i="6"/>
  <c r="I416" i="6"/>
  <c r="I417" i="6"/>
  <c r="U312" i="6"/>
  <c r="U313" i="6"/>
  <c r="Q312" i="6"/>
  <c r="Q313" i="6"/>
  <c r="M312" i="6"/>
  <c r="M313" i="6"/>
  <c r="I312" i="6"/>
  <c r="I313" i="6"/>
  <c r="U303" i="6"/>
  <c r="Q303" i="6"/>
  <c r="M73" i="6"/>
  <c r="I302" i="6"/>
  <c r="U301" i="6"/>
  <c r="Q301" i="6"/>
  <c r="I300" i="6"/>
  <c r="U286" i="6"/>
  <c r="Q285" i="6"/>
  <c r="Q286" i="6" s="1"/>
  <c r="M285" i="6"/>
  <c r="M286" i="6" s="1"/>
  <c r="I285" i="6"/>
  <c r="I286" i="6" s="1"/>
  <c r="U284" i="6"/>
  <c r="Q283" i="6"/>
  <c r="Q284" i="6" s="1"/>
  <c r="M283" i="6"/>
  <c r="M284" i="6"/>
  <c r="I283" i="6"/>
  <c r="I284" i="6" s="1"/>
  <c r="U250" i="6"/>
  <c r="U251" i="6"/>
  <c r="Q250" i="6"/>
  <c r="Q251" i="6" s="1"/>
  <c r="M250" i="6"/>
  <c r="M251" i="6"/>
  <c r="I250" i="6"/>
  <c r="I251" i="6" s="1"/>
  <c r="I246" i="6"/>
  <c r="I247" i="6"/>
  <c r="U90" i="6"/>
  <c r="Q90" i="6"/>
  <c r="M90" i="6"/>
  <c r="K231" i="6"/>
  <c r="K497" i="6" s="1"/>
  <c r="K215" i="6"/>
  <c r="K189" i="6"/>
  <c r="K487" i="6" s="1"/>
  <c r="K130" i="6"/>
  <c r="J130" i="6"/>
  <c r="U21" i="6"/>
  <c r="M96" i="6"/>
  <c r="P130" i="6"/>
  <c r="N508" i="6"/>
  <c r="M263" i="6"/>
  <c r="U12" i="6"/>
  <c r="Q65" i="6"/>
  <c r="Q40" i="6"/>
  <c r="Q12" i="6"/>
  <c r="T13" i="6"/>
  <c r="X231" i="6"/>
  <c r="X130" i="6"/>
  <c r="X507" i="6"/>
  <c r="U20" i="6"/>
  <c r="Q51" i="6"/>
  <c r="Q37" i="6"/>
  <c r="T507" i="6"/>
  <c r="Q20" i="6"/>
  <c r="N72" i="6"/>
  <c r="M71" i="6"/>
  <c r="P454" i="6"/>
  <c r="P455" i="6" s="1"/>
  <c r="M266" i="6"/>
  <c r="T214" i="6"/>
  <c r="T130" i="6"/>
  <c r="T97" i="6"/>
  <c r="Q97" i="6"/>
  <c r="T94" i="6"/>
  <c r="P94" i="6"/>
  <c r="W188" i="6"/>
  <c r="X74" i="6"/>
  <c r="U74" i="6" s="1"/>
  <c r="X72" i="6"/>
  <c r="X13" i="6"/>
  <c r="U13" i="6"/>
  <c r="Q219" i="6"/>
  <c r="U219" i="6"/>
  <c r="M83" i="6"/>
  <c r="L13" i="6"/>
  <c r="I13" i="6" s="1"/>
  <c r="P117" i="6"/>
  <c r="P514" i="6"/>
  <c r="M20" i="6"/>
  <c r="Q434" i="6"/>
  <c r="U236" i="6"/>
  <c r="U175" i="6"/>
  <c r="V188" i="6"/>
  <c r="T536" i="6"/>
  <c r="Q536" i="6"/>
  <c r="P536" i="6"/>
  <c r="S498" i="6"/>
  <c r="Q316" i="6"/>
  <c r="P498" i="6"/>
  <c r="X189" i="6"/>
  <c r="T189" i="6"/>
  <c r="T487" i="6" s="1"/>
  <c r="T190" i="6"/>
  <c r="P189" i="6"/>
  <c r="U29" i="6"/>
  <c r="U25" i="6"/>
  <c r="U24" i="6"/>
  <c r="U22" i="6"/>
  <c r="Q29" i="6"/>
  <c r="X486" i="6"/>
  <c r="V486" i="6"/>
  <c r="T486" i="6"/>
  <c r="L117" i="6"/>
  <c r="L514" i="6" s="1"/>
  <c r="K117" i="6"/>
  <c r="P188" i="6"/>
  <c r="M119" i="6"/>
  <c r="M107" i="6"/>
  <c r="M106" i="6"/>
  <c r="T188" i="6"/>
  <c r="Q107" i="6"/>
  <c r="Q106" i="6"/>
  <c r="X188" i="6"/>
  <c r="U119" i="6"/>
  <c r="X512" i="6"/>
  <c r="K483" i="6"/>
  <c r="N483" i="6"/>
  <c r="P483" i="6"/>
  <c r="M483" i="6"/>
  <c r="S483" i="6"/>
  <c r="V483" i="6"/>
  <c r="X483" i="6"/>
  <c r="S536" i="6"/>
  <c r="S537" i="6" s="1"/>
  <c r="W498" i="6"/>
  <c r="X498" i="6"/>
  <c r="X190" i="6"/>
  <c r="P190" i="6"/>
  <c r="K498" i="6"/>
  <c r="P512" i="6"/>
  <c r="T512" i="6"/>
  <c r="Q512" i="6" s="1"/>
  <c r="M22" i="6"/>
  <c r="M24" i="6"/>
  <c r="M267" i="6"/>
  <c r="K489" i="6"/>
  <c r="L489" i="6"/>
  <c r="R489" i="6"/>
  <c r="J215" i="6"/>
  <c r="K188" i="6"/>
  <c r="J188" i="6"/>
  <c r="J214" i="6"/>
  <c r="K190" i="6"/>
  <c r="J190" i="6"/>
  <c r="J231" i="6"/>
  <c r="J232" i="6"/>
  <c r="J233" i="6"/>
  <c r="J117" i="6"/>
  <c r="J512" i="6"/>
  <c r="M453" i="6"/>
  <c r="J547" i="6"/>
  <c r="J483" i="6"/>
  <c r="J321" i="6"/>
  <c r="J536" i="6"/>
  <c r="M45" i="6"/>
  <c r="K486" i="6"/>
  <c r="L486" i="6"/>
  <c r="X117" i="6"/>
  <c r="N321" i="6"/>
  <c r="M321" i="6" s="1"/>
  <c r="O321" i="6"/>
  <c r="R483" i="6"/>
  <c r="M25" i="6"/>
  <c r="J543" i="6"/>
  <c r="J489" i="6"/>
  <c r="I489" i="6"/>
  <c r="J531" i="6"/>
  <c r="T232" i="6"/>
  <c r="X431" i="6"/>
  <c r="X497" i="6" s="1"/>
  <c r="T431" i="6"/>
  <c r="O427" i="6"/>
  <c r="O74" i="6"/>
  <c r="S74" i="6"/>
  <c r="S72" i="6"/>
  <c r="Q73" i="6"/>
  <c r="T72" i="6"/>
  <c r="L74" i="6"/>
  <c r="L72" i="6"/>
  <c r="I72" i="6" s="1"/>
  <c r="W74" i="6"/>
  <c r="W72" i="6"/>
  <c r="U73" i="6"/>
  <c r="U71" i="6"/>
  <c r="Q71" i="6"/>
  <c r="P72" i="6"/>
  <c r="J189" i="6"/>
  <c r="J498" i="6"/>
  <c r="I498" i="6" s="1"/>
  <c r="N253" i="6"/>
  <c r="L454" i="6"/>
  <c r="I454" i="6" s="1"/>
  <c r="Q453" i="6"/>
  <c r="U453" i="6"/>
  <c r="X454" i="6"/>
  <c r="X455" i="6" s="1"/>
  <c r="N260" i="6"/>
  <c r="N261" i="6" s="1"/>
  <c r="X531" i="6"/>
  <c r="X532" i="6"/>
  <c r="U316" i="6"/>
  <c r="M273" i="6"/>
  <c r="P274" i="6"/>
  <c r="M240" i="6"/>
  <c r="P241" i="6"/>
  <c r="P237" i="6"/>
  <c r="M236" i="6"/>
  <c r="K243" i="6"/>
  <c r="L311" i="6"/>
  <c r="L237" i="6"/>
  <c r="I237" i="6"/>
  <c r="L498" i="6"/>
  <c r="U212" i="6"/>
  <c r="X214" i="6"/>
  <c r="Q222" i="6"/>
  <c r="T231" i="6"/>
  <c r="R525" i="6"/>
  <c r="R526" i="6"/>
  <c r="T498" i="6"/>
  <c r="M419" i="6"/>
  <c r="S521" i="6"/>
  <c r="S523" i="6"/>
  <c r="S486" i="6"/>
  <c r="R521" i="6"/>
  <c r="R523" i="6" s="1"/>
  <c r="Q435" i="6"/>
  <c r="R486" i="6"/>
  <c r="K521" i="6"/>
  <c r="K523" i="6" s="1"/>
  <c r="P260" i="6"/>
  <c r="X543" i="6"/>
  <c r="U543" i="6"/>
  <c r="X268" i="6"/>
  <c r="T260" i="6"/>
  <c r="O260" i="6"/>
  <c r="O261" i="6"/>
  <c r="K232" i="6"/>
  <c r="K511" i="6"/>
  <c r="J305" i="6"/>
  <c r="P215" i="6"/>
  <c r="L508" i="6"/>
  <c r="L265" i="6"/>
  <c r="I265" i="6"/>
  <c r="O508" i="6"/>
  <c r="K260" i="6"/>
  <c r="K261" i="6" s="1"/>
  <c r="U310" i="6"/>
  <c r="U297" i="6"/>
  <c r="U299" i="6"/>
  <c r="U273" i="6"/>
  <c r="X274" i="6"/>
  <c r="U256" i="6"/>
  <c r="X257" i="6"/>
  <c r="X261" i="6"/>
  <c r="U242" i="6"/>
  <c r="U238" i="6"/>
  <c r="S509" i="6"/>
  <c r="S268" i="6"/>
  <c r="S269" i="6" s="1"/>
  <c r="Q244" i="6"/>
  <c r="Q240" i="6"/>
  <c r="Q236" i="6"/>
  <c r="R508" i="6"/>
  <c r="R265" i="6"/>
  <c r="M316" i="6"/>
  <c r="P317" i="6"/>
  <c r="M317" i="6"/>
  <c r="M297" i="6"/>
  <c r="M244" i="6"/>
  <c r="P245" i="6"/>
  <c r="T546" i="6"/>
  <c r="T490" i="6"/>
  <c r="Q102" i="6"/>
  <c r="T103" i="6"/>
  <c r="Q103" i="6" s="1"/>
  <c r="Q98" i="6"/>
  <c r="T99" i="6"/>
  <c r="Q99" i="6"/>
  <c r="X260" i="6"/>
  <c r="S260" i="6"/>
  <c r="R260" i="6"/>
  <c r="Q260" i="6"/>
  <c r="L260" i="6"/>
  <c r="W268" i="6"/>
  <c r="T268" i="6"/>
  <c r="Q268" i="6"/>
  <c r="O531" i="6"/>
  <c r="O532" i="6"/>
  <c r="N268" i="6"/>
  <c r="L543" i="6"/>
  <c r="I543" i="6" s="1"/>
  <c r="L268" i="6"/>
  <c r="I268" i="6"/>
  <c r="L546" i="6"/>
  <c r="L490" i="6"/>
  <c r="K546" i="6"/>
  <c r="K490" i="6"/>
  <c r="M217" i="6"/>
  <c r="P218" i="6"/>
  <c r="M218" i="6" s="1"/>
  <c r="P513" i="6"/>
  <c r="M513" i="6"/>
  <c r="P545" i="6"/>
  <c r="M545" i="6" s="1"/>
  <c r="P491" i="6"/>
  <c r="U217" i="6"/>
  <c r="X218" i="6"/>
  <c r="U218" i="6"/>
  <c r="X546" i="6"/>
  <c r="X490" i="6"/>
  <c r="U87" i="6"/>
  <c r="X88" i="6"/>
  <c r="U83" i="6"/>
  <c r="X84" i="6"/>
  <c r="W501" i="6"/>
  <c r="W454" i="6"/>
  <c r="W455" i="6" s="1"/>
  <c r="U318" i="6"/>
  <c r="U295" i="6"/>
  <c r="X296" i="6"/>
  <c r="U296" i="6" s="1"/>
  <c r="S508" i="6"/>
  <c r="S265" i="6"/>
  <c r="Q310" i="6"/>
  <c r="Q297" i="6"/>
  <c r="Q273" i="6"/>
  <c r="T274" i="6"/>
  <c r="R509" i="6"/>
  <c r="Q509" i="6" s="1"/>
  <c r="R268" i="6"/>
  <c r="K94" i="6"/>
  <c r="L94" i="6"/>
  <c r="P231" i="6"/>
  <c r="M231" i="6"/>
  <c r="P232" i="6"/>
  <c r="M318" i="6"/>
  <c r="P319" i="6"/>
  <c r="P508" i="6"/>
  <c r="M508" i="6"/>
  <c r="M256" i="6"/>
  <c r="P257" i="6"/>
  <c r="P261" i="6"/>
  <c r="M261" i="6"/>
  <c r="M242" i="6"/>
  <c r="P243" i="6"/>
  <c r="M238" i="6"/>
  <c r="P239" i="6"/>
  <c r="K508" i="6"/>
  <c r="K265" i="6"/>
  <c r="K269" i="6" s="1"/>
  <c r="P521" i="6"/>
  <c r="P523" i="6" s="1"/>
  <c r="K529" i="6"/>
  <c r="K530" i="6" s="1"/>
  <c r="K545" i="6"/>
  <c r="K491" i="6"/>
  <c r="P546" i="6"/>
  <c r="M546" i="6"/>
  <c r="P490" i="6"/>
  <c r="Q217" i="6"/>
  <c r="T218" i="6"/>
  <c r="Q218" i="6"/>
  <c r="Q87" i="6"/>
  <c r="T88" i="6"/>
  <c r="Q88" i="6"/>
  <c r="Q83" i="6"/>
  <c r="T84" i="6"/>
  <c r="M37" i="6"/>
  <c r="M54" i="6"/>
  <c r="Q318" i="6"/>
  <c r="Q295" i="6"/>
  <c r="T296" i="6"/>
  <c r="Q275" i="6"/>
  <c r="T276" i="6"/>
  <c r="Q276" i="6" s="1"/>
  <c r="U102" i="6"/>
  <c r="X103" i="6"/>
  <c r="U103" i="6"/>
  <c r="U98" i="6"/>
  <c r="X99" i="6"/>
  <c r="L547" i="6"/>
  <c r="L321" i="6"/>
  <c r="J525" i="6"/>
  <c r="J526" i="6"/>
  <c r="J513" i="6"/>
  <c r="I513" i="6"/>
  <c r="L97" i="6"/>
  <c r="I97" i="6"/>
  <c r="K97" i="6"/>
  <c r="K91" i="6"/>
  <c r="L91" i="6"/>
  <c r="I91" i="6"/>
  <c r="Q119" i="6"/>
  <c r="T117" i="6"/>
  <c r="T514" i="6" s="1"/>
  <c r="Q25" i="6"/>
  <c r="O486" i="6"/>
  <c r="O527" i="6"/>
  <c r="X489" i="6"/>
  <c r="U489" i="6"/>
  <c r="T215" i="6"/>
  <c r="Q24" i="6"/>
  <c r="P486" i="6"/>
  <c r="M486" i="6"/>
  <c r="X215" i="6"/>
  <c r="X216" i="6" s="1"/>
  <c r="T454" i="6"/>
  <c r="T455" i="6" s="1"/>
  <c r="X97" i="6"/>
  <c r="O498" i="6"/>
  <c r="X49" i="6"/>
  <c r="U49" i="6" s="1"/>
  <c r="T49" i="6"/>
  <c r="Q49" i="6"/>
  <c r="V527" i="6"/>
  <c r="U527" i="6" s="1"/>
  <c r="V489" i="6"/>
  <c r="L512" i="6"/>
  <c r="U107" i="6"/>
  <c r="T483" i="6"/>
  <c r="Q483" i="6" s="1"/>
  <c r="M75" i="6"/>
  <c r="W543" i="6"/>
  <c r="W489" i="6"/>
  <c r="T543" i="6"/>
  <c r="Q543" i="6" s="1"/>
  <c r="T489" i="6"/>
  <c r="Q489" i="6"/>
  <c r="X94" i="6"/>
  <c r="U94" i="6"/>
  <c r="S214" i="6"/>
  <c r="S505" i="6" s="1"/>
  <c r="K214" i="6"/>
  <c r="L130" i="6"/>
  <c r="L189" i="6"/>
  <c r="S489" i="6"/>
  <c r="L188" i="6"/>
  <c r="N521" i="6"/>
  <c r="N523" i="6" s="1"/>
  <c r="N486" i="6"/>
  <c r="P97" i="6"/>
  <c r="W214" i="6"/>
  <c r="L231" i="6"/>
  <c r="I231" i="6" s="1"/>
  <c r="L214" i="6"/>
  <c r="L190" i="6"/>
  <c r="L215" i="6"/>
  <c r="X232" i="6"/>
  <c r="L232" i="6"/>
  <c r="K512" i="6"/>
  <c r="U106" i="6"/>
  <c r="M29" i="6"/>
  <c r="J187" i="6"/>
  <c r="X514" i="6"/>
  <c r="T539" i="6"/>
  <c r="Q539" i="6" s="1"/>
  <c r="W483" i="6"/>
  <c r="J486" i="6"/>
  <c r="X187" i="6"/>
  <c r="Q422" i="6"/>
  <c r="U417" i="6"/>
  <c r="N514" i="6"/>
  <c r="W527" i="6"/>
  <c r="W530" i="6" s="1"/>
  <c r="M76" i="6"/>
  <c r="L280" i="6"/>
  <c r="Q74" i="6"/>
  <c r="N525" i="6"/>
  <c r="P519" i="6"/>
  <c r="M519" i="6"/>
  <c r="M117" i="6"/>
  <c r="W525" i="6"/>
  <c r="W526" i="6"/>
  <c r="V305" i="6"/>
  <c r="X527" i="6"/>
  <c r="N438" i="6"/>
  <c r="T448" i="6"/>
  <c r="I103" i="6"/>
  <c r="M509" i="6"/>
  <c r="U239" i="6"/>
  <c r="T425" i="6"/>
  <c r="N465" i="6"/>
  <c r="M465" i="6" s="1"/>
  <c r="P448" i="6"/>
  <c r="J462" i="6"/>
  <c r="Q43" i="6"/>
  <c r="I57" i="6"/>
  <c r="M345" i="6"/>
  <c r="M243" i="6"/>
  <c r="I164" i="6"/>
  <c r="X249" i="6"/>
  <c r="P288" i="6"/>
  <c r="P290" i="6" s="1"/>
  <c r="P292" i="6" s="1"/>
  <c r="I105" i="6"/>
  <c r="I427" i="6"/>
  <c r="M472" i="6"/>
  <c r="K525" i="6"/>
  <c r="K526" i="6" s="1"/>
  <c r="R469" i="6"/>
  <c r="Q469" i="6" s="1"/>
  <c r="Q467" i="6"/>
  <c r="U468" i="6"/>
  <c r="V424" i="6"/>
  <c r="U422" i="6"/>
  <c r="U503" i="6"/>
  <c r="M57" i="6"/>
  <c r="I341" i="6"/>
  <c r="I347" i="6"/>
  <c r="Q353" i="6"/>
  <c r="I241" i="6"/>
  <c r="M544" i="6"/>
  <c r="M296" i="6"/>
  <c r="J418" i="6"/>
  <c r="W519" i="6"/>
  <c r="W466" i="6"/>
  <c r="U446" i="6"/>
  <c r="X448" i="6"/>
  <c r="U440" i="6"/>
  <c r="U123" i="6"/>
  <c r="U507" i="6"/>
  <c r="U427" i="6"/>
  <c r="M101" i="6"/>
  <c r="Q232" i="6"/>
  <c r="O504" i="6"/>
  <c r="K249" i="6"/>
  <c r="I317" i="6"/>
  <c r="L504" i="6"/>
  <c r="L253" i="6"/>
  <c r="I239" i="6"/>
  <c r="I276" i="6"/>
  <c r="R485" i="6"/>
  <c r="Q529" i="6"/>
  <c r="R261" i="6"/>
  <c r="M276" i="6"/>
  <c r="N424" i="6"/>
  <c r="M422" i="6"/>
  <c r="X518" i="6"/>
  <c r="U518" i="6" s="1"/>
  <c r="X418" i="6"/>
  <c r="U418" i="6"/>
  <c r="U499" i="6"/>
  <c r="R253" i="6"/>
  <c r="O518" i="6"/>
  <c r="W528" i="6"/>
  <c r="T418" i="6"/>
  <c r="Q418" i="6" s="1"/>
  <c r="W425" i="6"/>
  <c r="W432" i="6" s="1"/>
  <c r="W478" i="6" s="1"/>
  <c r="T518" i="6"/>
  <c r="Q518" i="6" s="1"/>
  <c r="I333" i="6"/>
  <c r="M134" i="6"/>
  <c r="U144" i="6"/>
  <c r="U531" i="6"/>
  <c r="Q299" i="6"/>
  <c r="K233" i="6"/>
  <c r="P525" i="6"/>
  <c r="P526" i="6"/>
  <c r="U542" i="6"/>
  <c r="T525" i="6"/>
  <c r="V253" i="6"/>
  <c r="M542" i="6"/>
  <c r="Q325" i="6"/>
  <c r="W518" i="6"/>
  <c r="S504" i="6"/>
  <c r="U260" i="6"/>
  <c r="U498" i="6"/>
  <c r="Q35" i="6"/>
  <c r="Q337" i="6"/>
  <c r="U335" i="6"/>
  <c r="U339" i="6"/>
  <c r="Q421" i="6"/>
  <c r="M74" i="6"/>
  <c r="T504" i="6"/>
  <c r="T253" i="6"/>
  <c r="N511" i="6"/>
  <c r="N233" i="6"/>
  <c r="M232" i="6"/>
  <c r="S511" i="6"/>
  <c r="S233" i="6"/>
  <c r="U265" i="6"/>
  <c r="K485" i="6"/>
  <c r="S425" i="6"/>
  <c r="S518" i="6"/>
  <c r="X425" i="6"/>
  <c r="U423" i="6"/>
  <c r="T511" i="6"/>
  <c r="Q511" i="6"/>
  <c r="T233" i="6"/>
  <c r="M471" i="6"/>
  <c r="S514" i="6"/>
  <c r="Q78" i="6"/>
  <c r="Q341" i="6"/>
  <c r="Q243" i="6"/>
  <c r="N485" i="6"/>
  <c r="I508" i="6"/>
  <c r="K518" i="6"/>
  <c r="K520" i="6" s="1"/>
  <c r="R476" i="6"/>
  <c r="Q476" i="6" s="1"/>
  <c r="Q508" i="6"/>
  <c r="Q463" i="6"/>
  <c r="J261" i="6"/>
  <c r="I260" i="6"/>
  <c r="R269" i="6"/>
  <c r="V469" i="6"/>
  <c r="U463" i="6"/>
  <c r="J485" i="6"/>
  <c r="V233" i="6"/>
  <c r="K466" i="6"/>
  <c r="M536" i="6"/>
  <c r="U130" i="6"/>
  <c r="I101" i="6"/>
  <c r="N269" i="6"/>
  <c r="S466" i="6"/>
  <c r="S519" i="6"/>
  <c r="P504" i="6"/>
  <c r="M504" i="6"/>
  <c r="P253" i="6"/>
  <c r="J518" i="6"/>
  <c r="M521" i="6"/>
  <c r="P466" i="6"/>
  <c r="M464" i="6"/>
  <c r="M105" i="6"/>
  <c r="Q500" i="6"/>
  <c r="U529" i="6"/>
  <c r="Q274" i="6"/>
  <c r="J269" i="6"/>
  <c r="K462" i="6"/>
  <c r="I461" i="6"/>
  <c r="I88" i="6"/>
  <c r="M502" i="6"/>
  <c r="U545" i="6"/>
  <c r="Q546" i="6"/>
  <c r="R537" i="6"/>
  <c r="J540" i="6"/>
  <c r="I540" i="6" s="1"/>
  <c r="I84" i="6"/>
  <c r="J476" i="6"/>
  <c r="I476" i="6" s="1"/>
  <c r="U78" i="6"/>
  <c r="M323" i="6"/>
  <c r="M325" i="6"/>
  <c r="I335" i="6"/>
  <c r="I47" i="6"/>
  <c r="Q60" i="6"/>
  <c r="Q335" i="6"/>
  <c r="Q357" i="6"/>
  <c r="U329" i="6"/>
  <c r="U333" i="6"/>
  <c r="U337" i="6"/>
  <c r="U341" i="6"/>
  <c r="U345" i="6"/>
  <c r="V288" i="6"/>
  <c r="V290" i="6" s="1"/>
  <c r="J504" i="6"/>
  <c r="I504" i="6" s="1"/>
  <c r="J253" i="6"/>
  <c r="N517" i="6"/>
  <c r="N476" i="6"/>
  <c r="Q76" i="6"/>
  <c r="Q506" i="6"/>
  <c r="K438" i="6"/>
  <c r="I418" i="6"/>
  <c r="M257" i="6"/>
  <c r="V514" i="6"/>
  <c r="U514" i="6" s="1"/>
  <c r="U117" i="6"/>
  <c r="V523" i="6"/>
  <c r="U521" i="6"/>
  <c r="M539" i="6"/>
  <c r="M80" i="6"/>
  <c r="I482" i="6"/>
  <c r="R248" i="6"/>
  <c r="Q246" i="6"/>
  <c r="I483" i="6"/>
  <c r="U483" i="6"/>
  <c r="U486" i="6"/>
  <c r="Q333" i="6"/>
  <c r="Q349" i="6"/>
  <c r="I546" i="6"/>
  <c r="I130" i="6"/>
  <c r="U245" i="6"/>
  <c r="Q321" i="6"/>
  <c r="Q323" i="6"/>
  <c r="U351" i="6"/>
  <c r="I536" i="6"/>
  <c r="I274" i="6"/>
  <c r="U105" i="6"/>
  <c r="M84" i="6"/>
  <c r="M86" i="6"/>
  <c r="M31" i="6"/>
  <c r="K537" i="6"/>
  <c r="O485" i="6"/>
  <c r="N288" i="6"/>
  <c r="N290" i="6" s="1"/>
  <c r="V517" i="6"/>
  <c r="Q117" i="6"/>
  <c r="J514" i="6"/>
  <c r="I117" i="6"/>
  <c r="M311" i="6"/>
  <c r="W280" i="6"/>
  <c r="O233" i="6"/>
  <c r="P249" i="6"/>
  <c r="Q468" i="6"/>
  <c r="T470" i="6"/>
  <c r="Q470" i="6" s="1"/>
  <c r="R305" i="6"/>
  <c r="R308" i="6" s="1"/>
  <c r="S527" i="6"/>
  <c r="S530" i="6" s="1"/>
  <c r="U307" i="6"/>
  <c r="M60" i="6"/>
  <c r="I357" i="6"/>
  <c r="U134" i="6"/>
  <c r="V248" i="6"/>
  <c r="U246" i="6"/>
  <c r="T466" i="6"/>
  <c r="P497" i="6"/>
  <c r="P510" i="6" s="1"/>
  <c r="I521" i="6"/>
  <c r="P280" i="6"/>
  <c r="U97" i="6"/>
  <c r="O476" i="6"/>
  <c r="J519" i="6"/>
  <c r="J466" i="6"/>
  <c r="M331" i="6"/>
  <c r="L261" i="6"/>
  <c r="I261" i="6"/>
  <c r="M94" i="6"/>
  <c r="M103" i="6"/>
  <c r="M49" i="6"/>
  <c r="I28" i="6"/>
  <c r="I503" i="6"/>
  <c r="U470" i="6"/>
  <c r="N187" i="6"/>
  <c r="I431" i="6"/>
  <c r="I331" i="6"/>
  <c r="Q39" i="6"/>
  <c r="U70" i="6"/>
  <c r="U67" i="6"/>
  <c r="W537" i="6"/>
  <c r="I351" i="6"/>
  <c r="Q327" i="6"/>
  <c r="I512" i="6"/>
  <c r="K476" i="6"/>
  <c r="I299" i="6"/>
  <c r="M130" i="6"/>
  <c r="M97" i="6"/>
  <c r="M88" i="6"/>
  <c r="M448" i="6"/>
  <c r="U448" i="6"/>
  <c r="U325" i="6"/>
  <c r="K504" i="6"/>
  <c r="K253" i="6"/>
  <c r="O538" i="6"/>
  <c r="O540" i="6" s="1"/>
  <c r="O305" i="6"/>
  <c r="T249" i="6"/>
  <c r="Q247" i="6"/>
  <c r="K514" i="6"/>
  <c r="P511" i="6"/>
  <c r="M511" i="6" s="1"/>
  <c r="P233" i="6"/>
  <c r="J511" i="6"/>
  <c r="U257" i="6"/>
  <c r="V261" i="6"/>
  <c r="U261" i="6"/>
  <c r="S305" i="6"/>
  <c r="S308" i="6" s="1"/>
  <c r="S538" i="6"/>
  <c r="S540" i="6" s="1"/>
  <c r="U43" i="6"/>
  <c r="L269" i="6"/>
  <c r="I269" i="6" s="1"/>
  <c r="W462" i="6"/>
  <c r="W517" i="6"/>
  <c r="T523" i="6"/>
  <c r="Q523" i="6" s="1"/>
  <c r="Q521" i="6"/>
  <c r="L527" i="6"/>
  <c r="L438" i="6"/>
  <c r="M457" i="6"/>
  <c r="N461" i="6"/>
  <c r="Q459" i="6"/>
  <c r="N305" i="6"/>
  <c r="M303" i="6"/>
  <c r="W504" i="6"/>
  <c r="W253" i="6"/>
  <c r="W254" i="6" s="1"/>
  <c r="V461" i="6"/>
  <c r="U461" i="6" s="1"/>
  <c r="O280" i="6"/>
  <c r="I39" i="6"/>
  <c r="U60" i="6"/>
  <c r="Q345" i="6"/>
  <c r="Q351" i="6"/>
  <c r="O288" i="6"/>
  <c r="O290" i="6" s="1"/>
  <c r="O292" i="6" s="1"/>
  <c r="V525" i="6"/>
  <c r="U525" i="6" s="1"/>
  <c r="O525" i="6"/>
  <c r="O526" i="6" s="1"/>
  <c r="L525" i="6"/>
  <c r="L288" i="6"/>
  <c r="L290" i="6" s="1"/>
  <c r="S288" i="6"/>
  <c r="S290" i="6" s="1"/>
  <c r="S292" i="6" s="1"/>
  <c r="L528" i="6"/>
  <c r="I528" i="6"/>
  <c r="R288" i="6"/>
  <c r="R290" i="6" s="1"/>
  <c r="R292" i="6" s="1"/>
  <c r="O528" i="6"/>
  <c r="O530" i="6" s="1"/>
  <c r="N520" i="6"/>
  <c r="U517" i="6"/>
  <c r="J520" i="6"/>
  <c r="L530" i="6"/>
  <c r="V530" i="6"/>
  <c r="U532" i="6"/>
  <c r="U431" i="6"/>
  <c r="V432" i="6"/>
  <c r="Q448" i="6"/>
  <c r="M260" i="6"/>
  <c r="N540" i="6"/>
  <c r="M540" i="6" s="1"/>
  <c r="O187" i="6"/>
  <c r="U502" i="6"/>
  <c r="I353" i="6"/>
  <c r="Q503" i="6"/>
  <c r="W520" i="6"/>
  <c r="I486" i="6"/>
  <c r="M440" i="6"/>
  <c r="U86" i="6"/>
  <c r="Q86" i="6"/>
  <c r="U523" i="6"/>
  <c r="M507" i="6"/>
  <c r="S497" i="6"/>
  <c r="J497" i="6"/>
  <c r="O497" i="6"/>
  <c r="O510" i="6" s="1"/>
  <c r="I506" i="6"/>
  <c r="Q486" i="6"/>
  <c r="V280" i="6"/>
  <c r="U84" i="6"/>
  <c r="M99" i="6"/>
  <c r="S485" i="6"/>
  <c r="Q329" i="6"/>
  <c r="U319" i="6"/>
  <c r="V269" i="6"/>
  <c r="R520" i="6"/>
  <c r="I76" i="6"/>
  <c r="M333" i="6"/>
  <c r="I339" i="6"/>
  <c r="M357" i="6"/>
  <c r="U327" i="6"/>
  <c r="I499" i="6"/>
  <c r="U538" i="6"/>
  <c r="R280" i="6"/>
  <c r="L519" i="6"/>
  <c r="I519" i="6" s="1"/>
  <c r="Q454" i="6"/>
  <c r="M417" i="6"/>
  <c r="P418" i="6"/>
  <c r="M418" i="6" s="1"/>
  <c r="I523" i="6"/>
  <c r="N431" i="6"/>
  <c r="M429" i="6"/>
  <c r="Q237" i="6"/>
  <c r="W538" i="6"/>
  <c r="W540" i="6"/>
  <c r="W305" i="6"/>
  <c r="U458" i="6"/>
  <c r="X305" i="6"/>
  <c r="T519" i="6"/>
  <c r="I448" i="6"/>
  <c r="I78" i="6"/>
  <c r="M246" i="6"/>
  <c r="P518" i="6"/>
  <c r="M518" i="6"/>
  <c r="M241" i="6"/>
  <c r="L455" i="6"/>
  <c r="L305" i="6"/>
  <c r="L538" i="6"/>
  <c r="I538" i="6"/>
  <c r="P470" i="6"/>
  <c r="M470" i="6" s="1"/>
  <c r="M468" i="6"/>
  <c r="J81" i="6"/>
  <c r="T526" i="6"/>
  <c r="Q526" i="6"/>
  <c r="Q525" i="6"/>
  <c r="L466" i="6"/>
  <c r="X462" i="6"/>
  <c r="I321" i="6"/>
  <c r="M72" i="6"/>
  <c r="M301" i="6"/>
  <c r="P538" i="6"/>
  <c r="P540" i="6" s="1"/>
  <c r="P305" i="6"/>
  <c r="W497" i="6"/>
  <c r="W485" i="6"/>
  <c r="W476" i="6"/>
  <c r="S476" i="6"/>
  <c r="Q501" i="6"/>
  <c r="M78" i="6"/>
  <c r="I53" i="6"/>
  <c r="M343" i="6"/>
  <c r="I539" i="6"/>
  <c r="N497" i="6"/>
  <c r="N510" i="6" s="1"/>
  <c r="I63" i="6"/>
  <c r="I343" i="6"/>
  <c r="V537" i="6"/>
  <c r="I542" i="6"/>
  <c r="M482" i="6"/>
  <c r="Q499" i="6"/>
  <c r="U80" i="6"/>
  <c r="I80" i="6"/>
  <c r="Q80" i="6"/>
  <c r="M431" i="6"/>
  <c r="L540" i="6"/>
  <c r="Q519" i="6"/>
  <c r="L425" i="6"/>
  <c r="L432" i="6" s="1"/>
  <c r="L518" i="6"/>
  <c r="X504" i="6"/>
  <c r="U504" i="6" s="1"/>
  <c r="X253" i="6"/>
  <c r="U88" i="6"/>
  <c r="R233" i="6"/>
  <c r="Q233" i="6" s="1"/>
  <c r="R497" i="6"/>
  <c r="Q231" i="6"/>
  <c r="U536" i="6"/>
  <c r="X537" i="6"/>
  <c r="U537" i="6"/>
  <c r="Q72" i="6"/>
  <c r="R81" i="6"/>
  <c r="T528" i="6"/>
  <c r="T530" i="6" s="1"/>
  <c r="T288" i="6"/>
  <c r="T290" i="6" s="1"/>
  <c r="Q94" i="6"/>
  <c r="U280" i="6"/>
  <c r="U274" i="6"/>
  <c r="X269" i="6"/>
  <c r="U269" i="6" s="1"/>
  <c r="U268" i="6"/>
  <c r="I311" i="6"/>
  <c r="T497" i="6"/>
  <c r="Q497" i="6" s="1"/>
  <c r="T432" i="6"/>
  <c r="T478" i="6" s="1"/>
  <c r="U539" i="6"/>
  <c r="X540" i="6"/>
  <c r="U540" i="6" s="1"/>
  <c r="V476" i="6"/>
  <c r="M538" i="6"/>
  <c r="V81" i="6"/>
  <c r="M523" i="6"/>
  <c r="V497" i="6"/>
  <c r="V526" i="6"/>
  <c r="U526" i="6" s="1"/>
  <c r="I514" i="6"/>
  <c r="Q265" i="6"/>
  <c r="I74" i="6"/>
  <c r="L81" i="6"/>
  <c r="N526" i="6"/>
  <c r="M526" i="6"/>
  <c r="M525" i="6"/>
  <c r="L511" i="6"/>
  <c r="I511" i="6" s="1"/>
  <c r="L233" i="6"/>
  <c r="I233" i="6"/>
  <c r="I547" i="6"/>
  <c r="I232" i="6"/>
  <c r="T269" i="6"/>
  <c r="Q269" i="6" s="1"/>
  <c r="P269" i="6"/>
  <c r="M269" i="6" s="1"/>
  <c r="M268" i="6"/>
  <c r="M319" i="6"/>
  <c r="X233" i="6"/>
  <c r="U233" i="6" s="1"/>
  <c r="U231" i="6"/>
  <c r="S517" i="6"/>
  <c r="S520" i="6"/>
  <c r="S462" i="6"/>
  <c r="P425" i="6"/>
  <c r="P432" i="6" s="1"/>
  <c r="M423" i="6"/>
  <c r="M473" i="6"/>
  <c r="P475" i="6"/>
  <c r="V520" i="6"/>
  <c r="U512" i="6"/>
  <c r="Q513" i="6"/>
  <c r="U179" i="6"/>
  <c r="V187" i="6"/>
  <c r="U321" i="6"/>
  <c r="Q431" i="6"/>
  <c r="L485" i="6"/>
  <c r="I485" i="6"/>
  <c r="Q444" i="6"/>
  <c r="L497" i="6"/>
  <c r="M503" i="6"/>
  <c r="M35" i="6"/>
  <c r="U63" i="6"/>
  <c r="P537" i="6"/>
  <c r="M537" i="6" s="1"/>
  <c r="U357" i="6"/>
  <c r="S432" i="6"/>
  <c r="Q528" i="6"/>
  <c r="I518" i="6"/>
  <c r="M475" i="6"/>
  <c r="I497" i="6"/>
  <c r="I81" i="6"/>
  <c r="U497" i="6"/>
  <c r="X280" i="6"/>
  <c r="M498" i="6" l="1"/>
  <c r="T81" i="6"/>
  <c r="Q81" i="6" s="1"/>
  <c r="Q28" i="6"/>
  <c r="U305" i="6"/>
  <c r="U314" i="6"/>
  <c r="Q253" i="6"/>
  <c r="J216" i="6"/>
  <c r="O487" i="6"/>
  <c r="M70" i="6"/>
  <c r="T216" i="6"/>
  <c r="M248" i="6"/>
  <c r="U187" i="6"/>
  <c r="I214" i="6"/>
  <c r="I305" i="6"/>
  <c r="L254" i="6"/>
  <c r="Q188" i="6"/>
  <c r="M215" i="6"/>
  <c r="M514" i="6"/>
  <c r="Q252" i="6"/>
  <c r="I189" i="6"/>
  <c r="M188" i="6"/>
  <c r="W515" i="6"/>
  <c r="W516" i="6" s="1"/>
  <c r="U443" i="6"/>
  <c r="I443" i="6"/>
  <c r="U444" i="6"/>
  <c r="I466" i="6"/>
  <c r="W477" i="6"/>
  <c r="Q475" i="6"/>
  <c r="I469" i="6"/>
  <c r="I465" i="6"/>
  <c r="M443" i="6"/>
  <c r="U469" i="6"/>
  <c r="Q443" i="6"/>
  <c r="Q432" i="6"/>
  <c r="Q466" i="6"/>
  <c r="M476" i="6"/>
  <c r="L484" i="6"/>
  <c r="M490" i="6"/>
  <c r="I490" i="6"/>
  <c r="Q490" i="6"/>
  <c r="I491" i="6"/>
  <c r="U476" i="6"/>
  <c r="L477" i="6"/>
  <c r="M424" i="6"/>
  <c r="U462" i="6"/>
  <c r="K432" i="6"/>
  <c r="K478" i="6" s="1"/>
  <c r="I455" i="6"/>
  <c r="T477" i="6"/>
  <c r="O477" i="6"/>
  <c r="P477" i="6"/>
  <c r="K477" i="6"/>
  <c r="I475" i="6"/>
  <c r="I477" i="6" s="1"/>
  <c r="I424" i="6"/>
  <c r="U465" i="6"/>
  <c r="I470" i="6"/>
  <c r="U477" i="6"/>
  <c r="M455" i="6"/>
  <c r="U252" i="6"/>
  <c r="V254" i="6"/>
  <c r="L515" i="6"/>
  <c r="L516" i="6" s="1"/>
  <c r="I215" i="6"/>
  <c r="J505" i="6"/>
  <c r="J510" i="6" s="1"/>
  <c r="Q190" i="6"/>
  <c r="U315" i="6"/>
  <c r="M274" i="6"/>
  <c r="M39" i="6"/>
  <c r="T533" i="6"/>
  <c r="T534" i="6" s="1"/>
  <c r="V533" i="6"/>
  <c r="V534" i="6" s="1"/>
  <c r="Q290" i="6"/>
  <c r="I187" i="6"/>
  <c r="R254" i="6"/>
  <c r="U287" i="6"/>
  <c r="I253" i="6"/>
  <c r="U186" i="6"/>
  <c r="Q314" i="6"/>
  <c r="O515" i="6"/>
  <c r="O516" i="6" s="1"/>
  <c r="Q186" i="6"/>
  <c r="W216" i="6"/>
  <c r="V477" i="6"/>
  <c r="M305" i="6"/>
  <c r="T484" i="6"/>
  <c r="M249" i="6"/>
  <c r="J477" i="6"/>
  <c r="U424" i="6"/>
  <c r="K505" i="6"/>
  <c r="K510" i="6" s="1"/>
  <c r="M314" i="6"/>
  <c r="J487" i="6"/>
  <c r="M466" i="6"/>
  <c r="Q425" i="6"/>
  <c r="I248" i="6"/>
  <c r="Q465" i="6"/>
  <c r="S478" i="6"/>
  <c r="M454" i="6"/>
  <c r="Q455" i="6"/>
  <c r="I287" i="6"/>
  <c r="M288" i="6"/>
  <c r="T515" i="6"/>
  <c r="T516" i="6" s="1"/>
  <c r="J533" i="6"/>
  <c r="J534" i="6" s="1"/>
  <c r="K533" i="6"/>
  <c r="K534" i="6" s="1"/>
  <c r="U249" i="6"/>
  <c r="K216" i="6"/>
  <c r="M491" i="6"/>
  <c r="S484" i="6"/>
  <c r="S254" i="6"/>
  <c r="X505" i="6"/>
  <c r="X510" i="6" s="1"/>
  <c r="Q249" i="6"/>
  <c r="Q287" i="6"/>
  <c r="M287" i="6"/>
  <c r="I252" i="6"/>
  <c r="Q288" i="6"/>
  <c r="V191" i="6"/>
  <c r="O533" i="6"/>
  <c r="O534" i="6" s="1"/>
  <c r="U215" i="6"/>
  <c r="O254" i="6"/>
  <c r="I432" i="6"/>
  <c r="L478" i="6"/>
  <c r="V455" i="6"/>
  <c r="U455" i="6" s="1"/>
  <c r="U454" i="6"/>
  <c r="N280" i="6"/>
  <c r="M280" i="6" s="1"/>
  <c r="M425" i="6"/>
  <c r="X81" i="6"/>
  <c r="U81" i="6" s="1"/>
  <c r="U425" i="6"/>
  <c r="X432" i="6"/>
  <c r="M233" i="6"/>
  <c r="X511" i="6"/>
  <c r="U511" i="6" s="1"/>
  <c r="U232" i="6"/>
  <c r="T540" i="6"/>
  <c r="R532" i="6"/>
  <c r="Q532" i="6" s="1"/>
  <c r="Q531" i="6"/>
  <c r="Q257" i="6"/>
  <c r="T261" i="6"/>
  <c r="Q261" i="6" s="1"/>
  <c r="P462" i="6"/>
  <c r="M462" i="6" s="1"/>
  <c r="M458" i="6"/>
  <c r="P485" i="6"/>
  <c r="M485" i="6" s="1"/>
  <c r="P517" i="6"/>
  <c r="M531" i="6"/>
  <c r="P532" i="6"/>
  <c r="M532" i="6"/>
  <c r="V308" i="6"/>
  <c r="U308" i="6" s="1"/>
  <c r="U304" i="6"/>
  <c r="I279" i="6"/>
  <c r="J280" i="6"/>
  <c r="I280" i="6" s="1"/>
  <c r="L526" i="6"/>
  <c r="I526" i="6" s="1"/>
  <c r="I525" i="6"/>
  <c r="J532" i="6"/>
  <c r="I532" i="6" s="1"/>
  <c r="I531" i="6"/>
  <c r="X533" i="6"/>
  <c r="X487" i="6"/>
  <c r="U487" i="6" s="1"/>
  <c r="U189" i="6"/>
  <c r="X519" i="6"/>
  <c r="U464" i="6"/>
  <c r="X466" i="6"/>
  <c r="U466" i="6" s="1"/>
  <c r="X485" i="6"/>
  <c r="U485" i="6" s="1"/>
  <c r="Q458" i="6"/>
  <c r="T462" i="6"/>
  <c r="Q462" i="6" s="1"/>
  <c r="T485" i="6"/>
  <c r="Q485" i="6" s="1"/>
  <c r="T517" i="6"/>
  <c r="P438" i="6"/>
  <c r="P527" i="6"/>
  <c r="N530" i="6"/>
  <c r="M529" i="6"/>
  <c r="Q457" i="6"/>
  <c r="R461" i="6"/>
  <c r="M467" i="6"/>
  <c r="N469" i="6"/>
  <c r="M469" i="6" s="1"/>
  <c r="Q498" i="6"/>
  <c r="J438" i="6"/>
  <c r="J527" i="6"/>
  <c r="M427" i="6"/>
  <c r="N432" i="6"/>
  <c r="I535" i="6"/>
  <c r="J537" i="6"/>
  <c r="Q134" i="6"/>
  <c r="R187" i="6"/>
  <c r="Q187" i="6" s="1"/>
  <c r="Q311" i="6"/>
  <c r="L487" i="6"/>
  <c r="L533" i="6"/>
  <c r="L534" i="6" s="1"/>
  <c r="M461" i="6"/>
  <c r="I425" i="6"/>
  <c r="L216" i="6"/>
  <c r="P533" i="6"/>
  <c r="P534" i="6" s="1"/>
  <c r="P487" i="6"/>
  <c r="L462" i="6"/>
  <c r="I462" i="6" s="1"/>
  <c r="L517" i="6"/>
  <c r="V216" i="6"/>
  <c r="U216" i="6" s="1"/>
  <c r="U214" i="6"/>
  <c r="S487" i="6"/>
  <c r="S533" i="6"/>
  <c r="S534" i="6" s="1"/>
  <c r="O466" i="6"/>
  <c r="O519" i="6"/>
  <c r="O462" i="6"/>
  <c r="O517" i="6"/>
  <c r="O520" i="6" s="1"/>
  <c r="N487" i="6"/>
  <c r="N533" i="6"/>
  <c r="N534" i="6" s="1"/>
  <c r="M189" i="6"/>
  <c r="I94" i="6"/>
  <c r="U438" i="6"/>
  <c r="K254" i="6"/>
  <c r="Q537" i="6"/>
  <c r="R540" i="6"/>
  <c r="Q540" i="6" s="1"/>
  <c r="Q538" i="6"/>
  <c r="K540" i="6"/>
  <c r="I257" i="6"/>
  <c r="W308" i="6"/>
  <c r="W412" i="6" s="1"/>
  <c r="I315" i="6"/>
  <c r="W505" i="6"/>
  <c r="W510" i="6" s="1"/>
  <c r="W548" i="6" s="1"/>
  <c r="M315" i="6"/>
  <c r="X412" i="6"/>
  <c r="Q239" i="6"/>
  <c r="S477" i="6"/>
  <c r="K308" i="6"/>
  <c r="K412" i="6" s="1"/>
  <c r="J308" i="6"/>
  <c r="I308" i="6" s="1"/>
  <c r="I304" i="6"/>
  <c r="Q514" i="6"/>
  <c r="M444" i="6"/>
  <c r="P254" i="6"/>
  <c r="P412" i="6"/>
  <c r="M239" i="6"/>
  <c r="X477" i="6"/>
  <c r="N308" i="6"/>
  <c r="M308" i="6" s="1"/>
  <c r="Q101" i="6"/>
  <c r="Q84" i="6"/>
  <c r="X288" i="6"/>
  <c r="X290" i="6" s="1"/>
  <c r="X292" i="6" s="1"/>
  <c r="X528" i="6"/>
  <c r="Q437" i="6"/>
  <c r="R438" i="6"/>
  <c r="R527" i="6"/>
  <c r="O412" i="6"/>
  <c r="M528" i="6"/>
  <c r="I325" i="6"/>
  <c r="M47" i="6"/>
  <c r="M43" i="6"/>
  <c r="I70" i="6"/>
  <c r="M28" i="6"/>
  <c r="L537" i="6"/>
  <c r="M351" i="6"/>
  <c r="T412" i="6"/>
  <c r="U323" i="6"/>
  <c r="U353" i="6"/>
  <c r="U421" i="6"/>
  <c r="L191" i="6"/>
  <c r="S510" i="6"/>
  <c r="U490" i="6"/>
  <c r="M253" i="6"/>
  <c r="J515" i="6"/>
  <c r="J516" i="6" s="1"/>
  <c r="U188" i="6"/>
  <c r="O432" i="6"/>
  <c r="O478" i="6" s="1"/>
  <c r="U500" i="6"/>
  <c r="Q123" i="6"/>
  <c r="I67" i="6"/>
  <c r="Q482" i="6"/>
  <c r="Q315" i="6"/>
  <c r="Q424" i="6"/>
  <c r="U237" i="6"/>
  <c r="Q372" i="6"/>
  <c r="Q370" i="6"/>
  <c r="I368" i="6"/>
  <c r="Q366" i="6"/>
  <c r="M186" i="6"/>
  <c r="M366" i="6"/>
  <c r="V505" i="6"/>
  <c r="V510" i="6" s="1"/>
  <c r="R505" i="6"/>
  <c r="R510" i="6" s="1"/>
  <c r="N484" i="6"/>
  <c r="P191" i="6"/>
  <c r="O216" i="6"/>
  <c r="N191" i="6"/>
  <c r="O81" i="6"/>
  <c r="S81" i="6"/>
  <c r="W81" i="6"/>
  <c r="M489" i="6"/>
  <c r="M372" i="6"/>
  <c r="T292" i="6"/>
  <c r="Q292" i="6" s="1"/>
  <c r="T505" i="6"/>
  <c r="T510" i="6" s="1"/>
  <c r="U190" i="6"/>
  <c r="X254" i="6"/>
  <c r="I288" i="6"/>
  <c r="O484" i="6"/>
  <c r="N515" i="6"/>
  <c r="N516" i="6" s="1"/>
  <c r="M304" i="6"/>
  <c r="N216" i="6"/>
  <c r="M190" i="6"/>
  <c r="Q304" i="6"/>
  <c r="L505" i="6"/>
  <c r="L510" i="6" s="1"/>
  <c r="W487" i="6"/>
  <c r="M187" i="6"/>
  <c r="N505" i="6"/>
  <c r="P515" i="6"/>
  <c r="P516" i="6" s="1"/>
  <c r="Q214" i="6"/>
  <c r="O505" i="6"/>
  <c r="P484" i="6"/>
  <c r="O191" i="6"/>
  <c r="X515" i="6"/>
  <c r="X516" i="6" s="1"/>
  <c r="W191" i="6"/>
  <c r="K191" i="6"/>
  <c r="I314" i="6"/>
  <c r="J254" i="6"/>
  <c r="Q248" i="6"/>
  <c r="Q308" i="6"/>
  <c r="J484" i="6"/>
  <c r="X191" i="6"/>
  <c r="X234" i="6" s="1"/>
  <c r="M289" i="6"/>
  <c r="I249" i="6"/>
  <c r="S515" i="6"/>
  <c r="S516" i="6" s="1"/>
  <c r="Q189" i="6"/>
  <c r="J191" i="6"/>
  <c r="K484" i="6"/>
  <c r="M214" i="6"/>
  <c r="M252" i="6"/>
  <c r="U253" i="6"/>
  <c r="S191" i="6"/>
  <c r="K515" i="6"/>
  <c r="K516" i="6" s="1"/>
  <c r="T191" i="6"/>
  <c r="X484" i="6"/>
  <c r="N254" i="6"/>
  <c r="S216" i="6"/>
  <c r="U248" i="6"/>
  <c r="I190" i="6"/>
  <c r="P505" i="6"/>
  <c r="Q215" i="6"/>
  <c r="V515" i="6"/>
  <c r="P216" i="6"/>
  <c r="T254" i="6"/>
  <c r="R487" i="6"/>
  <c r="Q487" i="6" s="1"/>
  <c r="I188" i="6"/>
  <c r="R216" i="6"/>
  <c r="L292" i="6"/>
  <c r="I292" i="6" s="1"/>
  <c r="I290" i="6"/>
  <c r="V484" i="6"/>
  <c r="W484" i="6"/>
  <c r="Q535" i="6"/>
  <c r="Q305" i="6"/>
  <c r="M291" i="6"/>
  <c r="N292" i="6"/>
  <c r="M292" i="6" s="1"/>
  <c r="M290" i="6"/>
  <c r="V292" i="6"/>
  <c r="T291" i="6"/>
  <c r="Q291" i="6" s="1"/>
  <c r="Q289" i="6"/>
  <c r="I289" i="6"/>
  <c r="L291" i="6"/>
  <c r="I291" i="6" s="1"/>
  <c r="S412" i="6"/>
  <c r="V291" i="6"/>
  <c r="U291" i="6" s="1"/>
  <c r="U289" i="6"/>
  <c r="R534" i="6"/>
  <c r="M535" i="6"/>
  <c r="M123" i="6"/>
  <c r="P81" i="6"/>
  <c r="N81" i="6"/>
  <c r="U535" i="6"/>
  <c r="I537" i="6"/>
  <c r="M488" i="6"/>
  <c r="M510" i="6"/>
  <c r="M497" i="6"/>
  <c r="T234" i="6" l="1"/>
  <c r="R515" i="6"/>
  <c r="R516" i="6" s="1"/>
  <c r="I216" i="6"/>
  <c r="N495" i="6"/>
  <c r="T495" i="6"/>
  <c r="I254" i="6"/>
  <c r="I484" i="6"/>
  <c r="X495" i="6"/>
  <c r="P495" i="6"/>
  <c r="W495" i="6"/>
  <c r="O495" i="6"/>
  <c r="V495" i="6"/>
  <c r="J495" i="6"/>
  <c r="S495" i="6"/>
  <c r="K495" i="6"/>
  <c r="L495" i="6"/>
  <c r="Q534" i="6"/>
  <c r="Q254" i="6"/>
  <c r="N477" i="6"/>
  <c r="Q533" i="6"/>
  <c r="I487" i="6"/>
  <c r="I515" i="6"/>
  <c r="U254" i="6"/>
  <c r="L234" i="6"/>
  <c r="L270" i="6" s="1"/>
  <c r="M216" i="6"/>
  <c r="K234" i="6"/>
  <c r="K270" i="6" s="1"/>
  <c r="K479" i="6" s="1"/>
  <c r="I516" i="6"/>
  <c r="M484" i="6"/>
  <c r="I480" i="6"/>
  <c r="Q412" i="6"/>
  <c r="I534" i="6"/>
  <c r="O548" i="6"/>
  <c r="I533" i="6"/>
  <c r="M191" i="6"/>
  <c r="V412" i="6"/>
  <c r="I510" i="6"/>
  <c r="S548" i="6"/>
  <c r="U412" i="6"/>
  <c r="U510" i="6"/>
  <c r="W234" i="6"/>
  <c r="W270" i="6" s="1"/>
  <c r="W479" i="6" s="1"/>
  <c r="Q510" i="6"/>
  <c r="U290" i="6"/>
  <c r="M516" i="6"/>
  <c r="N412" i="6"/>
  <c r="J412" i="6"/>
  <c r="M505" i="6"/>
  <c r="M254" i="6"/>
  <c r="K548" i="6"/>
  <c r="X270" i="6"/>
  <c r="N234" i="6"/>
  <c r="U505" i="6"/>
  <c r="R530" i="6"/>
  <c r="Q530" i="6" s="1"/>
  <c r="Q527" i="6"/>
  <c r="M432" i="6"/>
  <c r="N478" i="6"/>
  <c r="M438" i="6"/>
  <c r="X520" i="6"/>
  <c r="U520" i="6" s="1"/>
  <c r="U519" i="6"/>
  <c r="P234" i="6"/>
  <c r="I505" i="6"/>
  <c r="V234" i="6"/>
  <c r="V270" i="6" s="1"/>
  <c r="O234" i="6"/>
  <c r="Q505" i="6"/>
  <c r="M477" i="6"/>
  <c r="J530" i="6"/>
  <c r="I530" i="6" s="1"/>
  <c r="I527" i="6"/>
  <c r="U292" i="6"/>
  <c r="T270" i="6"/>
  <c r="R191" i="6"/>
  <c r="R234" i="6" s="1"/>
  <c r="Q234" i="6" s="1"/>
  <c r="M533" i="6"/>
  <c r="X530" i="6"/>
  <c r="U530" i="6" s="1"/>
  <c r="U528" i="6"/>
  <c r="V478" i="6"/>
  <c r="M487" i="6"/>
  <c r="I438" i="6"/>
  <c r="R477" i="6"/>
  <c r="Q461" i="6"/>
  <c r="Q477" i="6" s="1"/>
  <c r="P530" i="6"/>
  <c r="M530" i="6" s="1"/>
  <c r="M527" i="6"/>
  <c r="X534" i="6"/>
  <c r="U534" i="6" s="1"/>
  <c r="U533" i="6"/>
  <c r="P520" i="6"/>
  <c r="M520" i="6" s="1"/>
  <c r="M517" i="6"/>
  <c r="X478" i="6"/>
  <c r="U432" i="6"/>
  <c r="R484" i="6"/>
  <c r="R495" i="6" s="1"/>
  <c r="U288" i="6"/>
  <c r="Q438" i="6"/>
  <c r="I517" i="6"/>
  <c r="L520" i="6"/>
  <c r="I520" i="6" s="1"/>
  <c r="T280" i="6"/>
  <c r="Q280" i="6"/>
  <c r="T520" i="6"/>
  <c r="Q520" i="6" s="1"/>
  <c r="Q517" i="6"/>
  <c r="M412" i="6"/>
  <c r="Q516" i="6"/>
  <c r="Q216" i="6"/>
  <c r="U191" i="6"/>
  <c r="L412" i="6"/>
  <c r="L479" i="6" s="1"/>
  <c r="I411" i="6"/>
  <c r="I412" i="6" s="1"/>
  <c r="M515" i="6"/>
  <c r="N548" i="6"/>
  <c r="I191" i="6"/>
  <c r="J234" i="6"/>
  <c r="L548" i="6"/>
  <c r="M534" i="6"/>
  <c r="S234" i="6"/>
  <c r="S270" i="6" s="1"/>
  <c r="S479" i="6" s="1"/>
  <c r="U515" i="6"/>
  <c r="V516" i="6"/>
  <c r="U484" i="6"/>
  <c r="J548" i="6"/>
  <c r="R412" i="6"/>
  <c r="P548" i="6"/>
  <c r="T548" i="6"/>
  <c r="M81" i="6"/>
  <c r="Q515" i="6" l="1"/>
  <c r="U495" i="6"/>
  <c r="O270" i="6"/>
  <c r="N270" i="6"/>
  <c r="N479" i="6" s="1"/>
  <c r="N550" i="6" s="1"/>
  <c r="M495" i="6"/>
  <c r="Q495" i="6"/>
  <c r="T479" i="6"/>
  <c r="T550" i="6" s="1"/>
  <c r="K550" i="6"/>
  <c r="Q270" i="6"/>
  <c r="S550" i="6"/>
  <c r="V479" i="6"/>
  <c r="V550" i="6" s="1"/>
  <c r="W550" i="6"/>
  <c r="Q191" i="6"/>
  <c r="Q484" i="6"/>
  <c r="U234" i="6"/>
  <c r="U270" i="6" s="1"/>
  <c r="M234" i="6"/>
  <c r="L550" i="6"/>
  <c r="X479" i="6"/>
  <c r="X550" i="6" s="1"/>
  <c r="R270" i="6"/>
  <c r="P270" i="6"/>
  <c r="R478" i="6"/>
  <c r="Q478" i="6" s="1"/>
  <c r="J478" i="6"/>
  <c r="I478" i="6" s="1"/>
  <c r="I451" i="6"/>
  <c r="R548" i="6"/>
  <c r="Q548" i="6" s="1"/>
  <c r="X548" i="6"/>
  <c r="U478" i="6"/>
  <c r="P478" i="6"/>
  <c r="M478" i="6" s="1"/>
  <c r="I495" i="6"/>
  <c r="M548" i="6"/>
  <c r="I234" i="6"/>
  <c r="I270" i="6" s="1"/>
  <c r="J270" i="6"/>
  <c r="I548" i="6"/>
  <c r="U516" i="6"/>
  <c r="V548" i="6"/>
  <c r="M270" i="6" l="1"/>
  <c r="O479" i="6"/>
  <c r="O550" i="6" s="1"/>
  <c r="R479" i="6"/>
  <c r="R550" i="6" s="1"/>
  <c r="U479" i="6"/>
  <c r="U550" i="6" s="1"/>
  <c r="J479" i="6"/>
  <c r="I479" i="6" s="1"/>
  <c r="I550" i="6" s="1"/>
  <c r="U548" i="6"/>
  <c r="P479" i="6"/>
  <c r="Q479" i="6" l="1"/>
  <c r="Q550" i="6" s="1"/>
  <c r="J550" i="6"/>
  <c r="P550" i="6"/>
  <c r="M479" i="6"/>
  <c r="M550" i="6" s="1"/>
</calcChain>
</file>

<file path=xl/sharedStrings.xml><?xml version="1.0" encoding="utf-8"?>
<sst xmlns="http://schemas.openxmlformats.org/spreadsheetml/2006/main" count="1042" uniqueCount="442">
  <si>
    <t>Programos tikslo kodas</t>
  </si>
  <si>
    <t>Uždavinio kodas</t>
  </si>
  <si>
    <t>Priemonės kodas</t>
  </si>
  <si>
    <t>Funkcinės klasifikacijos kodas</t>
  </si>
  <si>
    <t>Finansavimo šaltinis</t>
  </si>
  <si>
    <t>išlaidoms</t>
  </si>
  <si>
    <t>iš viso</t>
  </si>
  <si>
    <t>turtui įsigyti</t>
  </si>
  <si>
    <t xml:space="preserve">iš jų darbo užmokesčiui                    </t>
  </si>
  <si>
    <t>Iš viso priemonei:</t>
  </si>
  <si>
    <t>Iš viso uždaviniui:</t>
  </si>
  <si>
    <t>Iš viso tikslui:</t>
  </si>
  <si>
    <t>Tarybos darbo organizavimas</t>
  </si>
  <si>
    <t>Efektyviai organizuoti Savivaldybės darbą, tinkamai įgyvendinant jos funkcijas</t>
  </si>
  <si>
    <t>Gyventojų registro tvarkymas ir duomenų valstybės registrui teikimas</t>
  </si>
  <si>
    <t>Archyvinių dokumentų tvarkymas</t>
  </si>
  <si>
    <t>Vaiko teisių apsauga</t>
  </si>
  <si>
    <t>Jaunimo teisių apsauga</t>
  </si>
  <si>
    <t>Civilinės būklės aktų registravimas</t>
  </si>
  <si>
    <t>Pirminė teisinė pagalba</t>
  </si>
  <si>
    <t>Mobilizacijos administravimas</t>
  </si>
  <si>
    <t>Civilinės saugos organizavimas</t>
  </si>
  <si>
    <t>Žemės ūkio funkcijų vykdymas</t>
  </si>
  <si>
    <t>ES</t>
  </si>
  <si>
    <t>Užtikrinti nuolatinį visuomenės informavimą apie Klaipėdos rajono savivaldybės veiklą</t>
  </si>
  <si>
    <t>Teikti ir nuolat atnaujinti informaciją visuomenei apie savivaldybės veiklą</t>
  </si>
  <si>
    <t>Informacijos skelbimas visuomenės informavimo priemonėse</t>
  </si>
  <si>
    <t>Reprezentacinė leidyba</t>
  </si>
  <si>
    <t>SB</t>
  </si>
  <si>
    <t>iš jų</t>
  </si>
  <si>
    <t>Tinkamai įgyvendinti Savivaldybei perduotas valstybės funkcijas</t>
  </si>
  <si>
    <t>PF</t>
  </si>
  <si>
    <t>Tarptautinių ryšių su esamais ir galimais užsienio partneriais plėtojimas</t>
  </si>
  <si>
    <t>Vvykdytojo kodas</t>
  </si>
  <si>
    <t>Priemonės pavadinimas</t>
  </si>
  <si>
    <t>9 Savivaldybės valdymo ir pagrindinių funkcijų vykdymo programa</t>
  </si>
  <si>
    <t>Administracijos darbo organizavimas</t>
  </si>
  <si>
    <t>01.03.03.02</t>
  </si>
  <si>
    <t>06.01.01.01</t>
  </si>
  <si>
    <t>Nekilnojamojo turto rinkos vertės nustatymas</t>
  </si>
  <si>
    <t>Socialinių išmokų skaičiavimas ir mokėjimas</t>
  </si>
  <si>
    <t>04.01.01.12</t>
  </si>
  <si>
    <t>Duomenų teikimas Valstybės suteiktos pagalbos registrui</t>
  </si>
  <si>
    <t>Gyvenamosios vietos deklaravimas</t>
  </si>
  <si>
    <t>VB(M)</t>
  </si>
  <si>
    <t>Prašymų socialinių išmokų mokėjimui priėmimas seniūnijose</t>
  </si>
  <si>
    <t>Organizuoti investicijų bei ES struktūrinių fondų lėšų pritraukimą į Klaipėdos rajoną</t>
  </si>
  <si>
    <t>Geodeziniai ir topografiniai nekilnojamojo turto matavimai</t>
  </si>
  <si>
    <t>09.08.01.02.</t>
  </si>
  <si>
    <t>03.01.01.01.</t>
  </si>
  <si>
    <t>08.04.01.01.</t>
  </si>
  <si>
    <t>Kontrolieriaus tarnybos darbo organizavimas</t>
  </si>
  <si>
    <t>10.04.01.01.</t>
  </si>
  <si>
    <t>10.04.01.40.</t>
  </si>
  <si>
    <t>08.04.01.02.</t>
  </si>
  <si>
    <t>01.03.02.09.</t>
  </si>
  <si>
    <t>Iš viso SB:</t>
  </si>
  <si>
    <t>04.09.01.03.</t>
  </si>
  <si>
    <t>S</t>
  </si>
  <si>
    <t>04.03.02.01.</t>
  </si>
  <si>
    <t>1.1.</t>
  </si>
  <si>
    <t>10.09.01.01.</t>
  </si>
  <si>
    <t>10.01.02.40.</t>
  </si>
  <si>
    <t>10.07.01.01.</t>
  </si>
  <si>
    <t>10.09.01.09.</t>
  </si>
  <si>
    <t>10</t>
  </si>
  <si>
    <t>Agluonėnų seniūnijos darbo organizavimas</t>
  </si>
  <si>
    <t>Dovilų seniūnijos darbo organizavimas</t>
  </si>
  <si>
    <t>Endriejavo seniūnijos darbo organizavimas</t>
  </si>
  <si>
    <t>Gargždų seniūnijos darbo organizavimas</t>
  </si>
  <si>
    <t>Judrėnų seniūnijos darbo organizavimas</t>
  </si>
  <si>
    <t>Kretingalės seniūnijos darbo organizavimas</t>
  </si>
  <si>
    <t>Priekulės seniūnijos darbo organizavimas</t>
  </si>
  <si>
    <t>Sendvario seniūnijos darbo organizavimas</t>
  </si>
  <si>
    <t>Veiviržėnų seniūnijos darbo organizavimas</t>
  </si>
  <si>
    <t>Vėžaičių seniūnijos darbo organizavimas</t>
  </si>
  <si>
    <t>Kodas biudžete</t>
  </si>
  <si>
    <t>9.1.1.1.</t>
  </si>
  <si>
    <t>9.1.1.15.</t>
  </si>
  <si>
    <t>9.1.1.14.</t>
  </si>
  <si>
    <t>9.1.1.4.25.</t>
  </si>
  <si>
    <t>9.1.1.4.26.</t>
  </si>
  <si>
    <t>9.1.1.4.27.</t>
  </si>
  <si>
    <t>9.1.1.4.28.</t>
  </si>
  <si>
    <t>9.1.1.4.29.</t>
  </si>
  <si>
    <t>9.1.1.4.30.</t>
  </si>
  <si>
    <t>9.1.1.4.31.</t>
  </si>
  <si>
    <t>9.1.1.4.32.</t>
  </si>
  <si>
    <t>9.1.1.4.33.</t>
  </si>
  <si>
    <t>9.1.1.4.34.</t>
  </si>
  <si>
    <t>9.1.1.4.35.</t>
  </si>
  <si>
    <t>9.1.2.1.</t>
  </si>
  <si>
    <t>9.1.2.2.</t>
  </si>
  <si>
    <t>9.1.2.3.</t>
  </si>
  <si>
    <t>9.1.2.4.</t>
  </si>
  <si>
    <t>9.1.2.5.</t>
  </si>
  <si>
    <t>9.1.2.6.</t>
  </si>
  <si>
    <t>9.1.2.7.</t>
  </si>
  <si>
    <t>9.1.2.11.</t>
  </si>
  <si>
    <t>9.1.2.13.</t>
  </si>
  <si>
    <t>9.1.2.14.19.</t>
  </si>
  <si>
    <t>9.1.2.14.25.</t>
  </si>
  <si>
    <t>9.1.2.14.27.</t>
  </si>
  <si>
    <t>9.1.2.14.30.</t>
  </si>
  <si>
    <t>9.1.2.14.32.</t>
  </si>
  <si>
    <t>9.1.2.14.33.</t>
  </si>
  <si>
    <t>9.1.2.14.35.</t>
  </si>
  <si>
    <t>9.1.2.15.</t>
  </si>
  <si>
    <t>9.1.2.14.34.</t>
  </si>
  <si>
    <t>9.1.2.16.</t>
  </si>
  <si>
    <t>9.1.2.17.25.</t>
  </si>
  <si>
    <t>9.1.2.17.26.</t>
  </si>
  <si>
    <t>9.1.2.17.27.</t>
  </si>
  <si>
    <t>9.1.2.17.28.</t>
  </si>
  <si>
    <t>9.1.2.17.29.</t>
  </si>
  <si>
    <t>9.1.2.17.30.</t>
  </si>
  <si>
    <t>9.1.2.17.31.</t>
  </si>
  <si>
    <t>9.1.2.17.32.</t>
  </si>
  <si>
    <t>9.1.2.17.33.</t>
  </si>
  <si>
    <t>9.1.2.17.34.</t>
  </si>
  <si>
    <t>9.1.2.17.35.</t>
  </si>
  <si>
    <t>9.1.2.18.25.</t>
  </si>
  <si>
    <t>9.1.2.18.26.</t>
  </si>
  <si>
    <t>9.1.2.18.27.</t>
  </si>
  <si>
    <t>9.1.2.18.28.</t>
  </si>
  <si>
    <t>9.1.2.18.29.</t>
  </si>
  <si>
    <t>9.1.2.18.30.</t>
  </si>
  <si>
    <t>9.1.2.18.31.</t>
  </si>
  <si>
    <t>9.1.2.18.32.</t>
  </si>
  <si>
    <t>9.1.2.18.33.</t>
  </si>
  <si>
    <t>9.1.2.18.34.</t>
  </si>
  <si>
    <t>9.1.2.18.35.</t>
  </si>
  <si>
    <t>9.1.2.19.</t>
  </si>
  <si>
    <t>9.1.2.20.1.</t>
  </si>
  <si>
    <t>9.1.2.20.25.</t>
  </si>
  <si>
    <t>9.1.2.20.26.</t>
  </si>
  <si>
    <t>9.1.2.20.27.</t>
  </si>
  <si>
    <t>9.1.2.20.28.</t>
  </si>
  <si>
    <t>9.1.2.20.29.</t>
  </si>
  <si>
    <t>9.1.2.20.30.</t>
  </si>
  <si>
    <t>9.1.2.20.31.</t>
  </si>
  <si>
    <t>9.1.2.20.32.</t>
  </si>
  <si>
    <t>9.1.2.20.33.</t>
  </si>
  <si>
    <t>9.1.2.20.34.</t>
  </si>
  <si>
    <t>9.1.2.20.35.</t>
  </si>
  <si>
    <t>9.1.4.1.</t>
  </si>
  <si>
    <t>9.1.4.2.</t>
  </si>
  <si>
    <t>9.1.4.10.</t>
  </si>
  <si>
    <t>9.1.4.11.</t>
  </si>
  <si>
    <t>9.1.4.12.</t>
  </si>
  <si>
    <t>9.1.5.1.</t>
  </si>
  <si>
    <t>9.1.5.2.</t>
  </si>
  <si>
    <t>9.2.1.3.</t>
  </si>
  <si>
    <t>9.2.1.4.</t>
  </si>
  <si>
    <t>9.3.1.3.</t>
  </si>
  <si>
    <t>9.4.1.1.</t>
  </si>
  <si>
    <t>9.4.1.3.</t>
  </si>
  <si>
    <t>9.4.3.1.</t>
  </si>
  <si>
    <t>9.4.3.2.</t>
  </si>
  <si>
    <t>9.4.3.3.</t>
  </si>
  <si>
    <t>9.4.3.4.</t>
  </si>
  <si>
    <t>9.5.1.1.</t>
  </si>
  <si>
    <t>9.5.1.2.</t>
  </si>
  <si>
    <t>9.5.1.3.</t>
  </si>
  <si>
    <t>9.5.2.4.</t>
  </si>
  <si>
    <t>9.5.4.1.</t>
  </si>
  <si>
    <t>9.5.6.1.</t>
  </si>
  <si>
    <t>9.5.6.2.</t>
  </si>
  <si>
    <t>Klaipėdos rajono savivaldybės ir nevyriausybinių organizacijų bendradarbiavimo programos įgyvendinimas</t>
  </si>
  <si>
    <t>Klaipėdos rajono gyvenamųjų vietovių bendruomenių rėmimo programos įgyvendinimas</t>
  </si>
  <si>
    <t>Vietos veiklos grupės Kaimo plėtros strategijos įgyvendinimas</t>
  </si>
  <si>
    <t>Klaipėdos rajono tradicinių religinių bendruomenių ir bendrijų rėmimo programos įgyvendinimas</t>
  </si>
  <si>
    <t>Prevencinio darbo tarp vaikų ir jaunimo, įtraukiant į veiklą tėvus, pedagogus, rizikos grupes, vykdymas</t>
  </si>
  <si>
    <t>Nusikaltimų, daromų viešosiose vietose, prevencijos ir kontrolės vykdymas</t>
  </si>
  <si>
    <t>Antikorupcinės programos įgyvendinimas</t>
  </si>
  <si>
    <t>Skatinti Savivaldybės tarptautinį bendradarbiavimą įvairiose srityse bei bendradarbiavimą su kitomis savivaldybėmis</t>
  </si>
  <si>
    <t>Tarptautinių projektų programos įgyvendinimas</t>
  </si>
  <si>
    <t>Klaipėdos rajono savivaldybės daugiabučių namų savininkų bendrijų rėmimo programos įgyvendinimas</t>
  </si>
  <si>
    <t>9.1.2.10.</t>
  </si>
  <si>
    <t>9.5.6.4.</t>
  </si>
  <si>
    <t>VB(D)</t>
  </si>
  <si>
    <t>Iš viso VB(D):</t>
  </si>
  <si>
    <t>Iš viso VB(D) 10.04.01.40.:</t>
  </si>
  <si>
    <t>Iš viso VB(D) 10.07.01.01.:</t>
  </si>
  <si>
    <t>VB(L)</t>
  </si>
  <si>
    <t>9.1.4.15.</t>
  </si>
  <si>
    <t>Tarpinstitucinis bendradarbiavimas nusikalstamumo prevencijos ir kontrolės klausimais</t>
  </si>
  <si>
    <t>Nekilnojamo turto įsigijimas viešųjų poreikių tenkinimui</t>
  </si>
  <si>
    <t>Savivaldybės statinių eksploatavimo priežiūros funkcijos vykdymas</t>
  </si>
  <si>
    <t>25 Agl</t>
  </si>
  <si>
    <t>27 Dov</t>
  </si>
  <si>
    <t>28 Endr</t>
  </si>
  <si>
    <t>29 Grg</t>
  </si>
  <si>
    <t>30 Jdr</t>
  </si>
  <si>
    <t>31 Krtg</t>
  </si>
  <si>
    <t>32 Prkl</t>
  </si>
  <si>
    <t>33 Sdv</t>
  </si>
  <si>
    <t>34 Veiv</t>
  </si>
  <si>
    <t>35 Vėž</t>
  </si>
  <si>
    <t>10.01.02.04.</t>
  </si>
  <si>
    <t>10.01.02.01.</t>
  </si>
  <si>
    <t>Efektyviai valdyti Klaipėdos rajono savivaldybės paskolas</t>
  </si>
  <si>
    <t>01.07.01.01.</t>
  </si>
  <si>
    <t>LK</t>
  </si>
  <si>
    <t>01.03.02.01.</t>
  </si>
  <si>
    <t>Paskolų grąžinimas</t>
  </si>
  <si>
    <t>9.1.6.1.</t>
  </si>
  <si>
    <t>9.1.6.2.</t>
  </si>
  <si>
    <t>Palūkanų mokėjimas</t>
  </si>
  <si>
    <t>SL</t>
  </si>
  <si>
    <t xml:space="preserve">Dokumentacijos rengimas finansavimui iš ES struktūrinių fondų bei kitų programų gauti </t>
  </si>
  <si>
    <t>Tobulinti strateginį planavimą Klaipėdos rajono savivaldybėje</t>
  </si>
  <si>
    <t>Užtikrinti  Savivaldybės strateginio planavimo dokumentų rengimą</t>
  </si>
  <si>
    <t>Administracijos pastato priestato statybos projektavimo ir statybos darbai</t>
  </si>
  <si>
    <t>Projekto „Regioninė galimybių studija „Vakarų krantas“ įgyvendinimas</t>
  </si>
  <si>
    <t>Balsavimo kabinų įsigijimas</t>
  </si>
  <si>
    <t>9.5.2.9.</t>
  </si>
  <si>
    <t>2017 m. išlaidų projektas</t>
  </si>
  <si>
    <t>9.1.4.16.</t>
  </si>
  <si>
    <t>Vietos bendruomenių tarybos programos įgyvendinimas</t>
  </si>
  <si>
    <t>9.4.2.18.</t>
  </si>
  <si>
    <t>VB(B)</t>
  </si>
  <si>
    <t>Viso SB:</t>
  </si>
  <si>
    <t>Viso PF:</t>
  </si>
  <si>
    <t>01 SL</t>
  </si>
  <si>
    <t>04 SL</t>
  </si>
  <si>
    <t>Viso SL:</t>
  </si>
  <si>
    <t>04 Kt</t>
  </si>
  <si>
    <t>08 Kt</t>
  </si>
  <si>
    <t>Viso Kt:</t>
  </si>
  <si>
    <t>01 ES</t>
  </si>
  <si>
    <t>04 ES</t>
  </si>
  <si>
    <t>06 ES</t>
  </si>
  <si>
    <t>Viso ES:</t>
  </si>
  <si>
    <t>01 BFL</t>
  </si>
  <si>
    <t>01 S</t>
  </si>
  <si>
    <t>04 S</t>
  </si>
  <si>
    <t>Viso S:</t>
  </si>
  <si>
    <t>04 VB</t>
  </si>
  <si>
    <t>06 VB</t>
  </si>
  <si>
    <t>Viso VB:</t>
  </si>
  <si>
    <t>Iš viso:</t>
  </si>
  <si>
    <t>Narkotinių medžiagų aptikimo ir atpažinimo testų atlikimas viešose jaunimo susibūrimo vietose</t>
  </si>
  <si>
    <t>Dalyvauti gerinant  rajono gyvenamąjį fondą</t>
  </si>
  <si>
    <t>Savivaldybės statinių remontas (Administracijos direktoriaus įsakymais)</t>
  </si>
  <si>
    <t>Sudaryti sąlygas Savivaldybės funkcijų efektyviam įgyvendinimui</t>
  </si>
  <si>
    <t>Plėtoti Savivaldybės tarptautinį bendradarbiavimą bei bendradarbiavimą su kitomis Lietuvos savivaldybėmis, institucijomis ir vietos bendruomene</t>
  </si>
  <si>
    <t>Užtikrinti efektyvų Savivaldybei nuosavybės teise priklausančio turto valdymą</t>
  </si>
  <si>
    <t>Prižiūrėti Savivaldybės statinius bei modernizuoti administracinės paskirties pastatus</t>
  </si>
  <si>
    <t>Patalpų paskirties pakeitimo projektinės dokumentacijos parengimas</t>
  </si>
  <si>
    <t>Statybos objektų statinių techninės priežiūros pirkimas</t>
  </si>
  <si>
    <t>9.5.2.10.</t>
  </si>
  <si>
    <t>01.01.01.09.</t>
  </si>
  <si>
    <t>05.06.01.09.</t>
  </si>
  <si>
    <t>07.06.01.09.</t>
  </si>
  <si>
    <t>08.06.01.09.</t>
  </si>
  <si>
    <t>09.08.01.09.</t>
  </si>
  <si>
    <t>Dauparų Kvietinių seniūnijos darbo organizavimas</t>
  </si>
  <si>
    <t>01.03.03.02.</t>
  </si>
  <si>
    <t>Valstybinės kalbos vartojimo ir taisyklingumo kontrole</t>
  </si>
  <si>
    <t>01.06.01.03.</t>
  </si>
  <si>
    <t>Valstybinės žemės ir kito valstybės turto valdymas ir disponavimas juo patikėjimo teise</t>
  </si>
  <si>
    <t>02.02.01.01.</t>
  </si>
  <si>
    <t>9.2.1.14.28.</t>
  </si>
  <si>
    <t>VB®</t>
  </si>
  <si>
    <t>Savivaldybės priešgaisrinių tarnybų darbo organizavimas</t>
  </si>
  <si>
    <t>03.02.01.01.</t>
  </si>
  <si>
    <t>26 Dpr</t>
  </si>
  <si>
    <t>Iš viso VB(M) 10.04.01.40.:</t>
  </si>
  <si>
    <t>iš viso SB 10.09.01.09.:</t>
  </si>
  <si>
    <t>Socialinė priežiūra socialinės rizikos šeimose</t>
  </si>
  <si>
    <t>04.07.04.01.</t>
  </si>
  <si>
    <t>04.07.03.01.</t>
  </si>
  <si>
    <t>Teisiškai įregistruoti neregistruotą ir efektyviai valdyti Savivaldybės tarybai priklausantį nekilnojamąjį turtą</t>
  </si>
  <si>
    <t>Nekilnojamojo turto įsigijimas viešųjų poreikių tenkinimui</t>
  </si>
  <si>
    <t>06.01.01.01.</t>
  </si>
  <si>
    <t>Viso VF:</t>
  </si>
  <si>
    <t>Iš viso programai:</t>
  </si>
  <si>
    <t>01 SB</t>
  </si>
  <si>
    <t>03 SB</t>
  </si>
  <si>
    <t>04 SB</t>
  </si>
  <si>
    <t>05 SB</t>
  </si>
  <si>
    <t>06 SB</t>
  </si>
  <si>
    <t>07 SB</t>
  </si>
  <si>
    <t>08 SB</t>
  </si>
  <si>
    <t>09 SB</t>
  </si>
  <si>
    <t>10 SB</t>
  </si>
  <si>
    <t>Kontrolės ir audito tarnyba (01)</t>
  </si>
  <si>
    <t>01 VF</t>
  </si>
  <si>
    <t>02 VF</t>
  </si>
  <si>
    <t>03 VF</t>
  </si>
  <si>
    <t>04 VF</t>
  </si>
  <si>
    <t>10 VF</t>
  </si>
  <si>
    <t>01 PF</t>
  </si>
  <si>
    <t>04 PF</t>
  </si>
  <si>
    <t>06 PF</t>
  </si>
  <si>
    <t>Viso BFL</t>
  </si>
  <si>
    <t>10 VB(M)</t>
  </si>
  <si>
    <t>Viso VB(M)</t>
  </si>
  <si>
    <t>Viso LK (01)</t>
  </si>
  <si>
    <t>Viso VB® (04)</t>
  </si>
  <si>
    <t>Viso VB(L) (04)</t>
  </si>
  <si>
    <t>Viso VB(B) (08)</t>
  </si>
  <si>
    <t>9.1.1.3.</t>
  </si>
  <si>
    <t>9.1.1.2.</t>
  </si>
  <si>
    <r>
      <t xml:space="preserve">Savivaldybės pajamos iš surenkamų mokesčių </t>
    </r>
    <r>
      <rPr>
        <b/>
        <sz val="7"/>
        <rFont val="Arial"/>
        <family val="2"/>
        <charset val="186"/>
      </rPr>
      <t>SB</t>
    </r>
  </si>
  <si>
    <r>
      <t xml:space="preserve">Valstybės biudžeto lėšos bendruomenėms </t>
    </r>
    <r>
      <rPr>
        <b/>
        <sz val="7"/>
        <rFont val="Arial"/>
        <family val="2"/>
        <charset val="186"/>
      </rPr>
      <t>VB(B)</t>
    </r>
  </si>
  <si>
    <r>
      <t>Valstybės biudžeto dotacijos deleguotoms funkcijoms</t>
    </r>
    <r>
      <rPr>
        <sz val="7"/>
        <rFont val="Arial"/>
        <family val="2"/>
        <charset val="186"/>
      </rPr>
      <t xml:space="preserve"> </t>
    </r>
    <r>
      <rPr>
        <b/>
        <sz val="7"/>
        <rFont val="Arial"/>
        <family val="2"/>
        <charset val="186"/>
      </rPr>
      <t>VB(D)</t>
    </r>
  </si>
  <si>
    <r>
      <t xml:space="preserve">Privatizavimo fondo lėšos </t>
    </r>
    <r>
      <rPr>
        <b/>
        <sz val="7"/>
        <rFont val="Arial"/>
        <family val="2"/>
        <charset val="186"/>
      </rPr>
      <t>PF</t>
    </r>
  </si>
  <si>
    <r>
      <t xml:space="preserve">Skolintos lėšos </t>
    </r>
    <r>
      <rPr>
        <b/>
        <sz val="7"/>
        <rFont val="Arial"/>
        <family val="2"/>
        <charset val="186"/>
      </rPr>
      <t>SL</t>
    </r>
  </si>
  <si>
    <r>
      <t xml:space="preserve">Valstybės biudžeto dotacijos socialinei paramai </t>
    </r>
    <r>
      <rPr>
        <b/>
        <sz val="7"/>
        <rFont val="Arial"/>
        <family val="2"/>
        <charset val="186"/>
      </rPr>
      <t>VB(M)</t>
    </r>
  </si>
  <si>
    <r>
      <t xml:space="preserve">Lėšos už paslaugas ir nuomą </t>
    </r>
    <r>
      <rPr>
        <b/>
        <sz val="7"/>
        <rFont val="Arial"/>
        <family val="2"/>
        <charset val="186"/>
      </rPr>
      <t>S</t>
    </r>
  </si>
  <si>
    <r>
      <t xml:space="preserve">Praęjusių metų nepanaudoti biudžeto lėšų likučiai </t>
    </r>
    <r>
      <rPr>
        <b/>
        <sz val="7"/>
        <rFont val="Arial"/>
        <family val="2"/>
        <charset val="186"/>
      </rPr>
      <t>LK</t>
    </r>
  </si>
  <si>
    <r>
      <t xml:space="preserve">Valstybės biudžeto dotacijos žemės ūkio funkcijų vykdymui (Klaipėdos m. savivaldybės skiriamos lėšos) </t>
    </r>
    <r>
      <rPr>
        <b/>
        <sz val="7"/>
        <rFont val="Arial"/>
        <family val="2"/>
        <charset val="186"/>
      </rPr>
      <t>VB(L)</t>
    </r>
  </si>
  <si>
    <r>
      <t xml:space="preserve">Valstybės biudžeto dotacijos žemės ūkio funkcijų vykdymui (Neringos m. savivaldybės skiriamos lėšos) </t>
    </r>
    <r>
      <rPr>
        <b/>
        <sz val="7"/>
        <rFont val="Arial"/>
        <family val="2"/>
        <charset val="186"/>
      </rPr>
      <t>VB(R)</t>
    </r>
  </si>
  <si>
    <t>Operatyvaus policijos pareigūnų nuvykimo į įvykio vietą užtikrinimas</t>
  </si>
  <si>
    <t xml:space="preserve">Vaizdo kamerų įrengimas Gargždų mieste </t>
  </si>
  <si>
    <t xml:space="preserve"> Bendradarbiauti su vietos bendruomene, siekiant efektyviau tenkinti viešąjį interesą</t>
  </si>
  <si>
    <t>Tinkamai naudoti, prižiūrėti ir remontuoti Savivaldybės nekilnojamąjį turtą</t>
  </si>
  <si>
    <t>Įgyvendinti nusikaltamumo prevencijos ir kontrolės programą</t>
  </si>
  <si>
    <t>Asociacijos „Klaipėdos regionas“ nario mokestis</t>
  </si>
  <si>
    <t>Subsidija UAB „Klaipėdos rajono energija“</t>
  </si>
  <si>
    <t>Seniūnaičių veiklos išlaidų kompensavimas</t>
  </si>
  <si>
    <t>9.4.2.19.</t>
  </si>
  <si>
    <t>6</t>
  </si>
  <si>
    <t>9.4.2.20.</t>
  </si>
  <si>
    <t>Inventoriaus įsigijimo finansavimas laidojimo ir šarvojimo paslaugų teikimui Priekulės bendruomenės namuose</t>
  </si>
  <si>
    <t>Lietuvos atstovų dalyvavimo dainų konkurse „Eurovizija 2015“ dalinis finansavimas</t>
  </si>
  <si>
    <t>Plikių evangelikų liuteronų bažnyčios bokšto laikrodžio sutvarkymas</t>
  </si>
  <si>
    <t>9.4.2.22.</t>
  </si>
  <si>
    <t>SB(D)</t>
  </si>
  <si>
    <r>
      <t xml:space="preserve">Savivaldybei perduotos lėšos </t>
    </r>
    <r>
      <rPr>
        <b/>
        <sz val="7"/>
        <rFont val="Arial"/>
        <family val="2"/>
        <charset val="186"/>
      </rPr>
      <t>SB(D)</t>
    </r>
  </si>
  <si>
    <t>9.4.2.21.</t>
  </si>
  <si>
    <t>Gargždų šv.Arkangelo Mykolo parapijos  pastatų ir žemės sklypų nuosavybės teisės įregistravimo išlaidų finansavimas</t>
  </si>
  <si>
    <t>9.4.2.23.</t>
  </si>
  <si>
    <t xml:space="preserve">Daukšaičių kaimo bendruomenės patalpų paskirties pakeitimo finansavimas </t>
  </si>
  <si>
    <t>9.4.2.25.</t>
  </si>
  <si>
    <t>Lankupių kaimo bendruomonės patalpų paskirties pakeitimo finansavimas</t>
  </si>
  <si>
    <t>SB(P)</t>
  </si>
  <si>
    <t>E. Mizarės pasirengimo dalyvauti pasaulio linijinių šokių čempionate dalinis finansavimas</t>
  </si>
  <si>
    <t>9.4.2.26.</t>
  </si>
  <si>
    <t>9.4.2.27.</t>
  </si>
  <si>
    <t>Brožių kaimo bendruomenės prieigų sutvarkymo dalinis finansavimas</t>
  </si>
  <si>
    <r>
      <t xml:space="preserve">Gaunamos lėšos minimaliam darbo užmokesčiui didinti </t>
    </r>
    <r>
      <rPr>
        <b/>
        <sz val="7"/>
        <rFont val="Arial"/>
        <family val="2"/>
        <charset val="186"/>
      </rPr>
      <t>SB(P)</t>
    </r>
  </si>
  <si>
    <t>Gargždų šv. Arkangelo Mykolo parapijos bažnyčios suolų ir statūlų restauracijos finansavimas</t>
  </si>
  <si>
    <t>Prisidėjimas įrengiant automobilių stovėjimo aikštelę prie Lapių bendruomenės centro slidinėjimo trasos</t>
  </si>
  <si>
    <t>Priekulės evangelikų liuteronų parapijos namų priešgaisrinės ir apsaugos signalizacijos įrengimo finansavimas</t>
  </si>
  <si>
    <t>Priekulės šv. Antano Paduviečio parapijos bažnyčios elektros instaliacijos keitimo finansavimas</t>
  </si>
  <si>
    <t>Vėžaičių šv. Kazimiero parapijos namų išorės remonto finansavimas</t>
  </si>
  <si>
    <t>9.4.2.28.</t>
  </si>
  <si>
    <t>9.4.2.29.</t>
  </si>
  <si>
    <t>9.4.2.31.</t>
  </si>
  <si>
    <t>9.4.2.32.</t>
  </si>
  <si>
    <t>9.4.2.33.</t>
  </si>
  <si>
    <t>2016-2018 METŲ SAVIVALDYBĖS VALDYMO IR PAGRINDINIŲ FUNKCIJŲ VYKDYMO PROGRAMOS TIKSLŲ, UŽDAVINIŲ IR PRIEMONIŲ ASIGNAVIMŲ SUVESTINĖ</t>
  </si>
  <si>
    <t>2015 m. faktas</t>
  </si>
  <si>
    <t>2016 m. asignavimai</t>
  </si>
  <si>
    <t>2018 m. išlaidų projektas</t>
  </si>
  <si>
    <t>Viso SB(D) (01)</t>
  </si>
  <si>
    <t>Viso SB(P) (01)</t>
  </si>
  <si>
    <t>Savivaldybės turto kadastriniai, topografiniai matavimai ir teisinė registracija</t>
  </si>
  <si>
    <t>Bevielis internetas Savivaldybės administracijos teritorijoje</t>
  </si>
  <si>
    <t>Bendruomenės "Daukšaičių pušynėlis" patalpų remontui reikalingų medžiagų įsigijimo dalinis finansavimas</t>
  </si>
  <si>
    <t>9.4.2.34.</t>
  </si>
  <si>
    <t>Priekulės evangelikų liuteronų parapijos maldos namų remonto dalinis finansavimas</t>
  </si>
  <si>
    <t>9.4.2.35.</t>
  </si>
  <si>
    <t>9.4.2.36.</t>
  </si>
  <si>
    <t>Slengių bažnyčios statybos dalinis finansavimas</t>
  </si>
  <si>
    <t>Judrėnų Šv. Antano Paduviečio bažnyčios stogo remonto dalinis finansavimas</t>
  </si>
  <si>
    <t>9.4.2.37.</t>
  </si>
  <si>
    <t>Gargždų sportinių šokių studijos "Rolina" atstovų V.Jako ir G.Sirūnaitės pasirengimo šokių čempionatui dalinis finansavimas</t>
  </si>
  <si>
    <t>9.4.2.38.</t>
  </si>
  <si>
    <t>Direktoriaus rezervas (01)</t>
  </si>
  <si>
    <t>Palūkanų mokėjimas (01)</t>
  </si>
  <si>
    <t>Paskolų grąžinimas (01)</t>
  </si>
  <si>
    <t>Viso LK (03)</t>
  </si>
  <si>
    <t>9.1.1.5.</t>
  </si>
  <si>
    <t>17</t>
  </si>
  <si>
    <t xml:space="preserve">tūkst. eurų </t>
  </si>
  <si>
    <t>01.06.01.02.</t>
  </si>
  <si>
    <t>01.06.01.04.</t>
  </si>
  <si>
    <t>04.04.04.09.</t>
  </si>
  <si>
    <t>04.09.01.01.</t>
  </si>
  <si>
    <t>02.01.01.04.</t>
  </si>
  <si>
    <t>04.02.01.04.</t>
  </si>
  <si>
    <t>04.01.01.06.</t>
  </si>
  <si>
    <t>4 strateginis tikslas. Plėtoti vietos savivaldą</t>
  </si>
  <si>
    <t>Klaipėdos rajono savivaldybės strateginio veiklos plano 2016-2018 m. 
1 priedas</t>
  </si>
  <si>
    <t>9.3.1.5.</t>
  </si>
  <si>
    <t>Prisidėjimas įrengiant krepšinio aikštelę Antkopčio k.</t>
  </si>
  <si>
    <t>Priekulės Šv. Antano Paduviečio bažnyčios vidaus apdailos darbų dalinis finansavimas</t>
  </si>
  <si>
    <t>Prisidėjimas įrengiant apšvietimą Endriejavo parke</t>
  </si>
  <si>
    <t>Vanagų evangelikų liuteronų parapijos pastatų stogo remonto dalinis finansavimas</t>
  </si>
  <si>
    <t>9.4.2.39.</t>
  </si>
  <si>
    <t>9.4.2.40.</t>
  </si>
  <si>
    <t>9.4.2.41.</t>
  </si>
  <si>
    <t>9.4.2.42.</t>
  </si>
  <si>
    <t>VB</t>
  </si>
  <si>
    <r>
      <t xml:space="preserve">Valstybės biudžeto lėšos projektui įgyvendinti </t>
    </r>
    <r>
      <rPr>
        <b/>
        <sz val="7"/>
        <rFont val="Arial"/>
        <family val="2"/>
        <charset val="186"/>
      </rPr>
      <t>VB</t>
    </r>
  </si>
  <si>
    <t>Prisidėjimas įrengiant kėdes ir aikštelę Veiviržo slėnyje</t>
  </si>
  <si>
    <t>9.4.2.43.</t>
  </si>
  <si>
    <t>Prisidėjimas įrengiant krepšinio aikštelę Doviluose</t>
  </si>
  <si>
    <t>9.4.2.44.</t>
  </si>
  <si>
    <t>Prisidėjimnas įrengiant globos namus „Gyvenimo viltis“ Doviluose</t>
  </si>
  <si>
    <t>9.4.2.45.</t>
  </si>
  <si>
    <t xml:space="preserve">Prisidėjimas atnaujinant Plikių Šv. Šeimos-Jėzaus, Marijos ir Juozapo bažnyčios tvorą ir aplinką </t>
  </si>
  <si>
    <t>9.4.2.46.</t>
  </si>
  <si>
    <t>Prisidėjimas prie Gargždų Šv. Arkangelo Mykolo bažnyčios skulptūros pastatymo</t>
  </si>
  <si>
    <t>9.4.2.47.</t>
  </si>
  <si>
    <t>Plikių evangelikų liuteronų bažnyčios vargonų remonto dalinis finansavimas</t>
  </si>
  <si>
    <t>9.4.2.48.</t>
  </si>
  <si>
    <t>9.4.2.49.</t>
  </si>
  <si>
    <t>9.4.2.50.</t>
  </si>
  <si>
    <t>9.4.2.51.</t>
  </si>
  <si>
    <t>Priekulės evangelikų liuteronų parapijos žvalgomųjų archeologinių tyrinėjimų dalinis finansavimas</t>
  </si>
  <si>
    <t>Kt</t>
  </si>
  <si>
    <t>Prisidėjimas prie Smilgynų kaimo bendruomenės „Smilgynai ir kaimynai“ projekto „Bendruomenės materialinės bazės stiprinimas“</t>
  </si>
  <si>
    <t>Lauko scenos pastatymo Smilgynų kaime dalinis finansavimas</t>
  </si>
  <si>
    <r>
      <t xml:space="preserve">Kiti finansavimo šaltiniai </t>
    </r>
    <r>
      <rPr>
        <b/>
        <sz val="7"/>
        <rFont val="Arial"/>
        <family val="2"/>
        <charset val="186"/>
      </rPr>
      <t>Kt</t>
    </r>
  </si>
  <si>
    <t>VB(P)</t>
  </si>
  <si>
    <t>Jakų bendruomenės dalyvavimo turnyre dalinis finansavimas</t>
  </si>
  <si>
    <t>9.4.2.52.</t>
  </si>
  <si>
    <r>
      <t xml:space="preserve">Kitos dotacijos ir lėšos iš kitų valdymo lygių </t>
    </r>
    <r>
      <rPr>
        <b/>
        <sz val="7"/>
        <rFont val="Arial"/>
        <family val="2"/>
        <charset val="186"/>
      </rPr>
      <t>VB(P)</t>
    </r>
  </si>
  <si>
    <t>Granulinių katilinių priežiūros paslaugos pirkimas</t>
  </si>
  <si>
    <t>Klaipėdos rajoną pristatančio filmo sukūrimas</t>
  </si>
  <si>
    <t>9.2.1.6.</t>
  </si>
  <si>
    <t>Bitininkų šventės Drevernoje dalinis finansavimas</t>
  </si>
  <si>
    <t>9.4.2.53.</t>
  </si>
  <si>
    <t>9.4.2.54.</t>
  </si>
  <si>
    <t>9.4.2.55.</t>
  </si>
  <si>
    <t>9.4.2.56.</t>
  </si>
  <si>
    <t>Lankupių kaimo bendruomenės patalpų šildymo išlaidų kompensavimas</t>
  </si>
  <si>
    <t>Koplytstulpio Dauparuose restauravimo išlaidų apmokėjimas</t>
  </si>
  <si>
    <t>Gargždų Šv. Arkangelo Mykolo parapijos patalpų šildymo išlaidų dalinis kompensavimas</t>
  </si>
  <si>
    <t>Endriejavo Šv. Apaštalo Andiejaus parapijos pastatų remonto dalinis finansavimas</t>
  </si>
  <si>
    <t>Veiviržėnų Šv. Apaštalo evangelisto Mato parapijos klebonijos patalpų tvarkymo dalinis finansavimas</t>
  </si>
  <si>
    <t>9.4.2.57.</t>
  </si>
  <si>
    <t>9.4.2.58.</t>
  </si>
  <si>
    <t>Gargždų 9-osios kuopos jaunųjų šaulių uniformų įsigyjimo finansavimas</t>
  </si>
  <si>
    <t>TV laidos apie Priekulę dalinis finansavimas</t>
  </si>
  <si>
    <t>9.4.2.59.</t>
  </si>
  <si>
    <t>9.4.2.60.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</si>
</sst>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"/>
      <charset val="186"/>
    </font>
    <font>
      <sz val="10"/>
      <name val="Arial"/>
      <family val="2"/>
      <charset val="186"/>
    </font>
    <font>
      <sz val="7"/>
      <name val="Arial"/>
      <family val="2"/>
      <charset val="186"/>
    </font>
    <font>
      <b/>
      <sz val="7"/>
      <name val="Arial"/>
      <family val="2"/>
      <charset val="186"/>
    </font>
    <font>
      <sz val="8"/>
      <name val="Arial"/>
      <family val="2"/>
      <charset val="186"/>
    </font>
    <font>
      <sz val="7"/>
      <name val="Arial"/>
      <family val="2"/>
    </font>
    <font>
      <b/>
      <sz val="7"/>
      <name val="Arial"/>
      <family val="2"/>
    </font>
    <font>
      <sz val="7"/>
      <name val="Times New Roman Baltic"/>
      <family val="1"/>
      <charset val="186"/>
    </font>
    <font>
      <b/>
      <sz val="12"/>
      <name val="Arial"/>
      <family val="2"/>
      <charset val="186"/>
    </font>
    <font>
      <b/>
      <sz val="8"/>
      <name val="Arial"/>
      <family val="2"/>
      <charset val="186"/>
    </font>
  </fonts>
  <fills count="27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CC00"/>
        <bgColor indexed="64"/>
      </patternFill>
    </fill>
  </fills>
  <borders count="7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5">
    <xf numFmtId="0" fontId="0" fillId="0" borderId="0" xfId="0"/>
    <xf numFmtId="164" fontId="2" fillId="0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164" fontId="2" fillId="4" borderId="0" xfId="0" applyNumberFormat="1" applyFont="1" applyFill="1" applyBorder="1" applyAlignment="1">
      <alignment horizontal="center" vertical="center"/>
    </xf>
    <xf numFmtId="164" fontId="3" fillId="4" borderId="0" xfId="0" applyNumberFormat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shrinkToFit="1"/>
    </xf>
    <xf numFmtId="0" fontId="5" fillId="3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shrinkToFit="1"/>
    </xf>
    <xf numFmtId="0" fontId="5" fillId="2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shrinkToFit="1"/>
    </xf>
    <xf numFmtId="0" fontId="5" fillId="3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shrinkToFit="1"/>
    </xf>
    <xf numFmtId="0" fontId="5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/>
    </xf>
    <xf numFmtId="0" fontId="2" fillId="0" borderId="0" xfId="0" applyFont="1"/>
    <xf numFmtId="0" fontId="5" fillId="0" borderId="0" xfId="0" applyFont="1"/>
    <xf numFmtId="0" fontId="2" fillId="0" borderId="0" xfId="0" applyFont="1" applyFill="1"/>
    <xf numFmtId="0" fontId="2" fillId="4" borderId="8" xfId="0" applyFont="1" applyFill="1" applyBorder="1" applyAlignment="1">
      <alignment horizontal="center" vertical="center"/>
    </xf>
    <xf numFmtId="0" fontId="5" fillId="0" borderId="0" xfId="0" applyFont="1" applyFill="1"/>
    <xf numFmtId="0" fontId="5" fillId="0" borderId="17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2" fillId="0" borderId="8" xfId="0" applyFont="1" applyBorder="1" applyAlignment="1">
      <alignment horizontal="center" vertical="center" wrapText="1"/>
    </xf>
    <xf numFmtId="0" fontId="5" fillId="0" borderId="0" xfId="0" applyFont="1" applyBorder="1"/>
    <xf numFmtId="0" fontId="2" fillId="5" borderId="0" xfId="0" applyFont="1" applyFill="1"/>
    <xf numFmtId="0" fontId="5" fillId="4" borderId="0" xfId="0" applyFont="1" applyFill="1"/>
    <xf numFmtId="0" fontId="2" fillId="0" borderId="17" xfId="0" applyFont="1" applyFill="1" applyBorder="1" applyAlignment="1">
      <alignment horizontal="center" vertical="center"/>
    </xf>
    <xf numFmtId="0" fontId="5" fillId="5" borderId="0" xfId="0" applyFont="1" applyFill="1"/>
    <xf numFmtId="0" fontId="2" fillId="0" borderId="1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2" fillId="0" borderId="0" xfId="0" applyNumberFormat="1" applyFont="1"/>
    <xf numFmtId="0" fontId="2" fillId="0" borderId="0" xfId="0" applyFont="1" applyFill="1" applyBorder="1"/>
    <xf numFmtId="164" fontId="2" fillId="0" borderId="0" xfId="0" applyNumberFormat="1" applyFont="1" applyFill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/>
    <xf numFmtId="0" fontId="5" fillId="6" borderId="33" xfId="0" applyFont="1" applyFill="1" applyBorder="1" applyAlignment="1">
      <alignment horizontal="right" vertical="center" wrapText="1"/>
    </xf>
    <xf numFmtId="0" fontId="5" fillId="6" borderId="34" xfId="0" applyFont="1" applyFill="1" applyBorder="1" applyAlignment="1">
      <alignment horizontal="right" vertical="center" wrapText="1"/>
    </xf>
    <xf numFmtId="0" fontId="5" fillId="3" borderId="22" xfId="0" applyFont="1" applyFill="1" applyBorder="1" applyAlignment="1">
      <alignment horizontal="center" vertical="center"/>
    </xf>
    <xf numFmtId="0" fontId="5" fillId="0" borderId="33" xfId="0" applyFont="1" applyBorder="1" applyAlignment="1">
      <alignment horizontal="center" vertical="center" wrapText="1"/>
    </xf>
    <xf numFmtId="49" fontId="5" fillId="0" borderId="33" xfId="0" applyNumberFormat="1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center" wrapText="1"/>
    </xf>
    <xf numFmtId="0" fontId="5" fillId="4" borderId="36" xfId="0" applyFont="1" applyFill="1" applyBorder="1" applyAlignment="1">
      <alignment horizontal="center" vertical="center"/>
    </xf>
    <xf numFmtId="0" fontId="5" fillId="4" borderId="6" xfId="0" quotePrefix="1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3" fontId="4" fillId="0" borderId="32" xfId="0" applyNumberFormat="1" applyFont="1" applyBorder="1" applyAlignment="1">
      <alignment horizontal="center" vertical="center" textRotation="90"/>
    </xf>
    <xf numFmtId="3" fontId="4" fillId="0" borderId="32" xfId="0" applyNumberFormat="1" applyFont="1" applyBorder="1" applyAlignment="1">
      <alignment horizontal="center" vertical="center" textRotation="90" wrapText="1"/>
    </xf>
    <xf numFmtId="165" fontId="4" fillId="4" borderId="8" xfId="0" applyNumberFormat="1" applyFont="1" applyFill="1" applyBorder="1" applyAlignment="1">
      <alignment horizontal="center" vertical="center"/>
    </xf>
    <xf numFmtId="165" fontId="4" fillId="4" borderId="30" xfId="0" applyNumberFormat="1" applyFont="1" applyFill="1" applyBorder="1" applyAlignment="1">
      <alignment horizontal="center" vertical="center"/>
    </xf>
    <xf numFmtId="165" fontId="4" fillId="20" borderId="37" xfId="0" applyNumberFormat="1" applyFont="1" applyFill="1" applyBorder="1" applyAlignment="1">
      <alignment horizontal="center" vertical="center"/>
    </xf>
    <xf numFmtId="165" fontId="4" fillId="0" borderId="8" xfId="0" applyNumberFormat="1" applyFont="1" applyFill="1" applyBorder="1" applyAlignment="1">
      <alignment horizontal="center" vertical="center"/>
    </xf>
    <xf numFmtId="165" fontId="4" fillId="0" borderId="30" xfId="0" applyNumberFormat="1" applyFont="1" applyFill="1" applyBorder="1" applyAlignment="1">
      <alignment horizontal="center" vertical="center"/>
    </xf>
    <xf numFmtId="165" fontId="4" fillId="0" borderId="38" xfId="0" applyNumberFormat="1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165" fontId="4" fillId="4" borderId="38" xfId="0" applyNumberFormat="1" applyFont="1" applyFill="1" applyBorder="1" applyAlignment="1">
      <alignment horizontal="center" vertical="center"/>
    </xf>
    <xf numFmtId="165" fontId="4" fillId="20" borderId="40" xfId="0" applyNumberFormat="1" applyFont="1" applyFill="1" applyBorder="1" applyAlignment="1">
      <alignment horizontal="center" vertical="center"/>
    </xf>
    <xf numFmtId="165" fontId="4" fillId="6" borderId="39" xfId="0" applyNumberFormat="1" applyFont="1" applyFill="1" applyBorder="1" applyAlignment="1">
      <alignment horizontal="center" vertical="center"/>
    </xf>
    <xf numFmtId="165" fontId="4" fillId="6" borderId="41" xfId="0" applyNumberFormat="1" applyFont="1" applyFill="1" applyBorder="1" applyAlignment="1">
      <alignment horizontal="center" vertical="center"/>
    </xf>
    <xf numFmtId="165" fontId="4" fillId="6" borderId="38" xfId="0" applyNumberFormat="1" applyFont="1" applyFill="1" applyBorder="1" applyAlignment="1">
      <alignment horizontal="center" vertical="center"/>
    </xf>
    <xf numFmtId="165" fontId="4" fillId="20" borderId="1" xfId="0" applyNumberFormat="1" applyFont="1" applyFill="1" applyBorder="1" applyAlignment="1">
      <alignment horizontal="center" vertical="center"/>
    </xf>
    <xf numFmtId="165" fontId="4" fillId="4" borderId="6" xfId="0" applyNumberFormat="1" applyFont="1" applyFill="1" applyBorder="1" applyAlignment="1">
      <alignment horizontal="center" vertical="center"/>
    </xf>
    <xf numFmtId="165" fontId="4" fillId="4" borderId="2" xfId="0" applyNumberFormat="1" applyFont="1" applyFill="1" applyBorder="1" applyAlignment="1">
      <alignment horizontal="center" vertical="center"/>
    </xf>
    <xf numFmtId="165" fontId="4" fillId="20" borderId="5" xfId="0" applyNumberFormat="1" applyFont="1" applyFill="1" applyBorder="1" applyAlignment="1">
      <alignment horizontal="center" vertical="center"/>
    </xf>
    <xf numFmtId="165" fontId="4" fillId="4" borderId="18" xfId="0" applyNumberFormat="1" applyFont="1" applyFill="1" applyBorder="1" applyAlignment="1">
      <alignment horizontal="center" vertical="center"/>
    </xf>
    <xf numFmtId="165" fontId="4" fillId="4" borderId="15" xfId="0" applyNumberFormat="1" applyFont="1" applyFill="1" applyBorder="1" applyAlignment="1">
      <alignment horizontal="center" vertical="center"/>
    </xf>
    <xf numFmtId="165" fontId="4" fillId="4" borderId="11" xfId="0" applyNumberFormat="1" applyFont="1" applyFill="1" applyBorder="1" applyAlignment="1">
      <alignment horizontal="center" vertical="center"/>
    </xf>
    <xf numFmtId="165" fontId="4" fillId="0" borderId="18" xfId="0" applyNumberFormat="1" applyFont="1" applyFill="1" applyBorder="1" applyAlignment="1">
      <alignment horizontal="center" vertical="center"/>
    </xf>
    <xf numFmtId="165" fontId="4" fillId="20" borderId="21" xfId="0" applyNumberFormat="1" applyFont="1" applyFill="1" applyBorder="1" applyAlignment="1">
      <alignment horizontal="center" vertical="center"/>
    </xf>
    <xf numFmtId="165" fontId="4" fillId="4" borderId="16" xfId="0" applyNumberFormat="1" applyFont="1" applyFill="1" applyBorder="1" applyAlignment="1">
      <alignment horizontal="center" vertical="center"/>
    </xf>
    <xf numFmtId="165" fontId="4" fillId="4" borderId="22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165" fontId="4" fillId="4" borderId="4" xfId="0" applyNumberFormat="1" applyFont="1" applyFill="1" applyBorder="1" applyAlignment="1">
      <alignment horizontal="center" vertical="center"/>
    </xf>
    <xf numFmtId="165" fontId="4" fillId="4" borderId="42" xfId="0" applyNumberFormat="1" applyFont="1" applyFill="1" applyBorder="1" applyAlignment="1">
      <alignment horizontal="center" vertical="center"/>
    </xf>
    <xf numFmtId="165" fontId="4" fillId="4" borderId="43" xfId="0" applyNumberFormat="1" applyFont="1" applyFill="1" applyBorder="1" applyAlignment="1">
      <alignment horizontal="center" vertical="center"/>
    </xf>
    <xf numFmtId="165" fontId="4" fillId="21" borderId="28" xfId="0" applyNumberFormat="1" applyFont="1" applyFill="1" applyBorder="1" applyAlignment="1">
      <alignment horizontal="center" vertical="center"/>
    </xf>
    <xf numFmtId="165" fontId="4" fillId="4" borderId="7" xfId="0" applyNumberFormat="1" applyFont="1" applyFill="1" applyBorder="1" applyAlignment="1">
      <alignment horizontal="center" vertical="center"/>
    </xf>
    <xf numFmtId="165" fontId="4" fillId="4" borderId="17" xfId="0" applyNumberFormat="1" applyFont="1" applyFill="1" applyBorder="1" applyAlignment="1">
      <alignment horizontal="center" vertical="center"/>
    </xf>
    <xf numFmtId="165" fontId="4" fillId="4" borderId="12" xfId="0" applyNumberFormat="1" applyFont="1" applyFill="1" applyBorder="1" applyAlignment="1">
      <alignment horizontal="center" vertical="center"/>
    </xf>
    <xf numFmtId="165" fontId="4" fillId="0" borderId="6" xfId="0" applyNumberFormat="1" applyFont="1" applyFill="1" applyBorder="1" applyAlignment="1">
      <alignment horizontal="center" vertical="center"/>
    </xf>
    <xf numFmtId="165" fontId="4" fillId="0" borderId="17" xfId="0" applyNumberFormat="1" applyFont="1" applyFill="1" applyBorder="1" applyAlignment="1">
      <alignment horizontal="center" vertical="center"/>
    </xf>
    <xf numFmtId="165" fontId="4" fillId="0" borderId="12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165" fontId="4" fillId="0" borderId="42" xfId="0" applyNumberFormat="1" applyFont="1" applyFill="1" applyBorder="1" applyAlignment="1">
      <alignment horizontal="center" vertical="center"/>
    </xf>
    <xf numFmtId="165" fontId="4" fillId="0" borderId="28" xfId="0" applyNumberFormat="1" applyFont="1" applyFill="1" applyBorder="1" applyAlignment="1">
      <alignment horizontal="center" vertical="center"/>
    </xf>
    <xf numFmtId="165" fontId="4" fillId="0" borderId="11" xfId="0" applyNumberFormat="1" applyFont="1" applyFill="1" applyBorder="1" applyAlignment="1">
      <alignment horizontal="center" vertical="center"/>
    </xf>
    <xf numFmtId="165" fontId="4" fillId="20" borderId="44" xfId="0" applyNumberFormat="1" applyFont="1" applyFill="1" applyBorder="1" applyAlignment="1">
      <alignment horizontal="center" vertical="center"/>
    </xf>
    <xf numFmtId="165" fontId="4" fillId="0" borderId="20" xfId="0" applyNumberFormat="1" applyFont="1" applyFill="1" applyBorder="1" applyAlignment="1">
      <alignment horizontal="center" vertical="center"/>
    </xf>
    <xf numFmtId="165" fontId="4" fillId="4" borderId="20" xfId="0" applyNumberFormat="1" applyFont="1" applyFill="1" applyBorder="1" applyAlignment="1">
      <alignment horizontal="center" vertical="center"/>
    </xf>
    <xf numFmtId="165" fontId="4" fillId="20" borderId="45" xfId="0" applyNumberFormat="1" applyFont="1" applyFill="1" applyBorder="1" applyAlignment="1">
      <alignment horizontal="center" vertical="center"/>
    </xf>
    <xf numFmtId="165" fontId="4" fillId="0" borderId="15" xfId="0" applyNumberFormat="1" applyFont="1" applyFill="1" applyBorder="1" applyAlignment="1">
      <alignment horizontal="center" vertical="center"/>
    </xf>
    <xf numFmtId="165" fontId="4" fillId="0" borderId="7" xfId="0" applyNumberFormat="1" applyFont="1" applyFill="1" applyBorder="1" applyAlignment="1">
      <alignment horizontal="center" vertical="center"/>
    </xf>
    <xf numFmtId="165" fontId="4" fillId="0" borderId="46" xfId="0" applyNumberFormat="1" applyFont="1" applyFill="1" applyBorder="1" applyAlignment="1">
      <alignment horizontal="center" vertical="center"/>
    </xf>
    <xf numFmtId="165" fontId="4" fillId="8" borderId="6" xfId="0" applyNumberFormat="1" applyFont="1" applyFill="1" applyBorder="1" applyAlignment="1">
      <alignment horizontal="center" vertical="center"/>
    </xf>
    <xf numFmtId="165" fontId="4" fillId="8" borderId="18" xfId="0" applyNumberFormat="1" applyFont="1" applyFill="1" applyBorder="1" applyAlignment="1">
      <alignment horizontal="center" vertical="center"/>
    </xf>
    <xf numFmtId="165" fontId="4" fillId="4" borderId="32" xfId="0" applyNumberFormat="1" applyFont="1" applyFill="1" applyBorder="1" applyAlignment="1">
      <alignment horizontal="center" vertical="center"/>
    </xf>
    <xf numFmtId="165" fontId="4" fillId="4" borderId="25" xfId="0" applyNumberFormat="1" applyFont="1" applyFill="1" applyBorder="1" applyAlignment="1">
      <alignment horizontal="center" vertical="center"/>
    </xf>
    <xf numFmtId="165" fontId="4" fillId="7" borderId="42" xfId="0" applyNumberFormat="1" applyFont="1" applyFill="1" applyBorder="1" applyAlignment="1">
      <alignment horizontal="center" vertical="center"/>
    </xf>
    <xf numFmtId="165" fontId="4" fillId="7" borderId="15" xfId="0" applyNumberFormat="1" applyFont="1" applyFill="1" applyBorder="1" applyAlignment="1">
      <alignment horizontal="center" vertical="center"/>
    </xf>
    <xf numFmtId="165" fontId="4" fillId="7" borderId="6" xfId="0" applyNumberFormat="1" applyFont="1" applyFill="1" applyBorder="1" applyAlignment="1">
      <alignment horizontal="center" vertical="center"/>
    </xf>
    <xf numFmtId="165" fontId="4" fillId="7" borderId="7" xfId="0" applyNumberFormat="1" applyFont="1" applyFill="1" applyBorder="1" applyAlignment="1">
      <alignment horizontal="center" vertical="center"/>
    </xf>
    <xf numFmtId="165" fontId="4" fillId="7" borderId="32" xfId="0" applyNumberFormat="1" applyFont="1" applyFill="1" applyBorder="1" applyAlignment="1">
      <alignment horizontal="center" vertical="center"/>
    </xf>
    <xf numFmtId="165" fontId="4" fillId="7" borderId="3" xfId="0" applyNumberFormat="1" applyFont="1" applyFill="1" applyBorder="1" applyAlignment="1">
      <alignment horizontal="center" vertical="center"/>
    </xf>
    <xf numFmtId="165" fontId="4" fillId="20" borderId="47" xfId="0" applyNumberFormat="1" applyFont="1" applyFill="1" applyBorder="1" applyAlignment="1">
      <alignment horizontal="center" vertical="center"/>
    </xf>
    <xf numFmtId="165" fontId="4" fillId="20" borderId="6" xfId="0" applyNumberFormat="1" applyFont="1" applyFill="1" applyBorder="1" applyAlignment="1">
      <alignment horizontal="center" vertical="center"/>
    </xf>
    <xf numFmtId="165" fontId="4" fillId="20" borderId="18" xfId="0" applyNumberFormat="1" applyFont="1" applyFill="1" applyBorder="1" applyAlignment="1">
      <alignment horizontal="center" vertical="center"/>
    </xf>
    <xf numFmtId="165" fontId="4" fillId="0" borderId="32" xfId="0" applyNumberFormat="1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165" fontId="4" fillId="20" borderId="24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6" borderId="40" xfId="0" applyNumberFormat="1" applyFont="1" applyFill="1" applyBorder="1" applyAlignment="1">
      <alignment horizontal="center" vertical="center"/>
    </xf>
    <xf numFmtId="165" fontId="4" fillId="20" borderId="48" xfId="0" applyNumberFormat="1" applyFont="1" applyFill="1" applyBorder="1" applyAlignment="1">
      <alignment horizontal="center" vertical="center"/>
    </xf>
    <xf numFmtId="165" fontId="4" fillId="20" borderId="49" xfId="0" applyNumberFormat="1" applyFont="1" applyFill="1" applyBorder="1" applyAlignment="1">
      <alignment horizontal="center" vertical="center"/>
    </xf>
    <xf numFmtId="165" fontId="4" fillId="20" borderId="22" xfId="0" applyNumberFormat="1" applyFont="1" applyFill="1" applyBorder="1" applyAlignment="1">
      <alignment horizontal="center" vertical="center"/>
    </xf>
    <xf numFmtId="165" fontId="4" fillId="20" borderId="0" xfId="0" applyNumberFormat="1" applyFont="1" applyFill="1" applyBorder="1" applyAlignment="1">
      <alignment horizontal="center" vertical="center"/>
    </xf>
    <xf numFmtId="165" fontId="4" fillId="8" borderId="16" xfId="0" applyNumberFormat="1" applyFont="1" applyFill="1" applyBorder="1" applyAlignment="1">
      <alignment horizontal="center" vertical="center"/>
    </xf>
    <xf numFmtId="165" fontId="4" fillId="8" borderId="22" xfId="0" applyNumberFormat="1" applyFont="1" applyFill="1" applyBorder="1" applyAlignment="1">
      <alignment horizontal="center" vertical="center"/>
    </xf>
    <xf numFmtId="165" fontId="4" fillId="8" borderId="24" xfId="0" applyNumberFormat="1" applyFont="1" applyFill="1" applyBorder="1" applyAlignment="1">
      <alignment horizontal="center" vertical="center"/>
    </xf>
    <xf numFmtId="165" fontId="4" fillId="8" borderId="32" xfId="0" applyNumberFormat="1" applyFont="1" applyFill="1" applyBorder="1" applyAlignment="1">
      <alignment horizontal="center" vertical="center"/>
    </xf>
    <xf numFmtId="165" fontId="4" fillId="8" borderId="3" xfId="0" applyNumberFormat="1" applyFont="1" applyFill="1" applyBorder="1" applyAlignment="1">
      <alignment horizontal="center" vertical="center"/>
    </xf>
    <xf numFmtId="165" fontId="4" fillId="0" borderId="24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44" xfId="0" applyNumberFormat="1" applyFont="1" applyFill="1" applyBorder="1" applyAlignment="1">
      <alignment horizontal="center" vertical="center"/>
    </xf>
    <xf numFmtId="165" fontId="4" fillId="22" borderId="40" xfId="0" applyNumberFormat="1" applyFont="1" applyFill="1" applyBorder="1" applyAlignment="1">
      <alignment horizontal="center" vertical="center"/>
    </xf>
    <xf numFmtId="165" fontId="9" fillId="23" borderId="6" xfId="0" applyNumberFormat="1" applyFont="1" applyFill="1" applyBorder="1" applyAlignment="1">
      <alignment horizontal="center" vertical="center"/>
    </xf>
    <xf numFmtId="165" fontId="4" fillId="0" borderId="22" xfId="0" applyNumberFormat="1" applyFont="1" applyFill="1" applyBorder="1" applyAlignment="1">
      <alignment horizontal="center" vertical="center"/>
    </xf>
    <xf numFmtId="165" fontId="4" fillId="0" borderId="16" xfId="0" applyNumberFormat="1" applyFont="1" applyFill="1" applyBorder="1" applyAlignment="1">
      <alignment horizontal="center" vertical="center"/>
    </xf>
    <xf numFmtId="3" fontId="4" fillId="8" borderId="1" xfId="0" applyNumberFormat="1" applyFont="1" applyFill="1" applyBorder="1" applyAlignment="1">
      <alignment horizontal="center" vertical="center"/>
    </xf>
    <xf numFmtId="3" fontId="4" fillId="8" borderId="32" xfId="0" applyNumberFormat="1" applyFont="1" applyFill="1" applyBorder="1" applyAlignment="1">
      <alignment horizontal="center" vertical="center"/>
    </xf>
    <xf numFmtId="3" fontId="4" fillId="8" borderId="3" xfId="0" applyNumberFormat="1" applyFont="1" applyFill="1" applyBorder="1" applyAlignment="1">
      <alignment horizontal="center" vertical="center"/>
    </xf>
    <xf numFmtId="3" fontId="4" fillId="4" borderId="1" xfId="0" applyNumberFormat="1" applyFont="1" applyFill="1" applyBorder="1" applyAlignment="1">
      <alignment horizontal="center" vertical="center"/>
    </xf>
    <xf numFmtId="3" fontId="4" fillId="4" borderId="32" xfId="0" applyNumberFormat="1" applyFont="1" applyFill="1" applyBorder="1" applyAlignment="1">
      <alignment horizontal="center" vertical="center"/>
    </xf>
    <xf numFmtId="3" fontId="4" fillId="4" borderId="3" xfId="0" applyNumberFormat="1" applyFont="1" applyFill="1" applyBorder="1" applyAlignment="1">
      <alignment horizontal="center" vertical="center"/>
    </xf>
    <xf numFmtId="3" fontId="4" fillId="4" borderId="29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3" fontId="4" fillId="4" borderId="6" xfId="0" applyNumberFormat="1" applyFont="1" applyFill="1" applyBorder="1" applyAlignment="1">
      <alignment horizontal="center" vertical="center"/>
    </xf>
    <xf numFmtId="3" fontId="4" fillId="4" borderId="2" xfId="0" applyNumberFormat="1" applyFont="1" applyFill="1" applyBorder="1" applyAlignment="1">
      <alignment horizontal="center" vertical="center"/>
    </xf>
    <xf numFmtId="3" fontId="4" fillId="4" borderId="18" xfId="0" applyNumberFormat="1" applyFont="1" applyFill="1" applyBorder="1" applyAlignment="1">
      <alignment horizontal="center" vertical="center"/>
    </xf>
    <xf numFmtId="3" fontId="4" fillId="0" borderId="44" xfId="0" applyNumberFormat="1" applyFont="1" applyFill="1" applyBorder="1" applyAlignment="1">
      <alignment horizontal="center" vertical="center"/>
    </xf>
    <xf numFmtId="3" fontId="4" fillId="6" borderId="40" xfId="0" applyNumberFormat="1" applyFont="1" applyFill="1" applyBorder="1" applyAlignment="1">
      <alignment horizontal="center" vertical="center"/>
    </xf>
    <xf numFmtId="3" fontId="4" fillId="6" borderId="39" xfId="0" applyNumberFormat="1" applyFont="1" applyFill="1" applyBorder="1" applyAlignment="1">
      <alignment horizontal="center" vertical="center"/>
    </xf>
    <xf numFmtId="3" fontId="4" fillId="6" borderId="41" xfId="0" applyNumberFormat="1" applyFont="1" applyFill="1" applyBorder="1" applyAlignment="1">
      <alignment horizontal="center" vertical="center"/>
    </xf>
    <xf numFmtId="3" fontId="4" fillId="6" borderId="38" xfId="0" applyNumberFormat="1" applyFont="1" applyFill="1" applyBorder="1" applyAlignment="1">
      <alignment horizontal="center" vertical="center"/>
    </xf>
    <xf numFmtId="3" fontId="4" fillId="3" borderId="48" xfId="0" applyNumberFormat="1" applyFont="1" applyFill="1" applyBorder="1" applyAlignment="1">
      <alignment horizontal="center" vertical="center"/>
    </xf>
    <xf numFmtId="3" fontId="4" fillId="3" borderId="39" xfId="0" applyNumberFormat="1" applyFont="1" applyFill="1" applyBorder="1" applyAlignment="1">
      <alignment horizontal="center" vertical="center"/>
    </xf>
    <xf numFmtId="3" fontId="4" fillId="3" borderId="41" xfId="0" applyNumberFormat="1" applyFont="1" applyFill="1" applyBorder="1" applyAlignment="1">
      <alignment horizontal="center" vertical="center"/>
    </xf>
    <xf numFmtId="3" fontId="4" fillId="3" borderId="40" xfId="0" applyNumberFormat="1" applyFont="1" applyFill="1" applyBorder="1" applyAlignment="1">
      <alignment horizontal="center" vertical="center"/>
    </xf>
    <xf numFmtId="3" fontId="4" fillId="3" borderId="38" xfId="0" applyNumberFormat="1" applyFont="1" applyFill="1" applyBorder="1" applyAlignment="1">
      <alignment horizontal="center" vertical="center"/>
    </xf>
    <xf numFmtId="3" fontId="4" fillId="2" borderId="40" xfId="0" applyNumberFormat="1" applyFont="1" applyFill="1" applyBorder="1" applyAlignment="1">
      <alignment horizontal="center" vertical="center"/>
    </xf>
    <xf numFmtId="3" fontId="4" fillId="2" borderId="39" xfId="0" applyNumberFormat="1" applyFont="1" applyFill="1" applyBorder="1" applyAlignment="1">
      <alignment horizontal="center" vertical="center"/>
    </xf>
    <xf numFmtId="3" fontId="4" fillId="2" borderId="41" xfId="0" applyNumberFormat="1" applyFont="1" applyFill="1" applyBorder="1" applyAlignment="1">
      <alignment horizontal="center" vertical="center"/>
    </xf>
    <xf numFmtId="3" fontId="4" fillId="2" borderId="38" xfId="0" applyNumberFormat="1" applyFont="1" applyFill="1" applyBorder="1" applyAlignment="1">
      <alignment horizontal="center" vertical="center"/>
    </xf>
    <xf numFmtId="165" fontId="4" fillId="0" borderId="15" xfId="0" applyNumberFormat="1" applyFont="1" applyBorder="1" applyAlignment="1">
      <alignment horizontal="center" vertical="center"/>
    </xf>
    <xf numFmtId="165" fontId="4" fillId="0" borderId="7" xfId="0" applyNumberFormat="1" applyFont="1" applyBorder="1" applyAlignment="1">
      <alignment horizontal="center" vertical="center"/>
    </xf>
    <xf numFmtId="165" fontId="4" fillId="0" borderId="16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4" fillId="6" borderId="50" xfId="0" applyNumberFormat="1" applyFont="1" applyFill="1" applyBorder="1" applyAlignment="1">
      <alignment horizontal="center" vertical="center"/>
    </xf>
    <xf numFmtId="165" fontId="4" fillId="5" borderId="15" xfId="0" applyNumberFormat="1" applyFont="1" applyFill="1" applyBorder="1" applyAlignment="1">
      <alignment horizontal="center" vertical="center"/>
    </xf>
    <xf numFmtId="165" fontId="4" fillId="5" borderId="7" xfId="0" applyNumberFormat="1" applyFont="1" applyFill="1" applyBorder="1" applyAlignment="1">
      <alignment horizontal="center" vertical="center"/>
    </xf>
    <xf numFmtId="165" fontId="4" fillId="5" borderId="6" xfId="0" applyNumberFormat="1" applyFont="1" applyFill="1" applyBorder="1" applyAlignment="1">
      <alignment horizontal="center" vertical="center"/>
    </xf>
    <xf numFmtId="165" fontId="4" fillId="5" borderId="2" xfId="0" applyNumberFormat="1" applyFont="1" applyFill="1" applyBorder="1" applyAlignment="1">
      <alignment horizontal="center" vertical="center"/>
    </xf>
    <xf numFmtId="165" fontId="4" fillId="5" borderId="18" xfId="0" applyNumberFormat="1" applyFont="1" applyFill="1" applyBorder="1" applyAlignment="1">
      <alignment horizontal="center" vertical="center"/>
    </xf>
    <xf numFmtId="165" fontId="4" fillId="20" borderId="37" xfId="0" applyNumberFormat="1" applyFont="1" applyFill="1" applyBorder="1" applyAlignment="1">
      <alignment horizontal="center" vertical="center" wrapText="1"/>
    </xf>
    <xf numFmtId="165" fontId="4" fillId="5" borderId="47" xfId="0" applyNumberFormat="1" applyFont="1" applyFill="1" applyBorder="1" applyAlignment="1">
      <alignment horizontal="center" vertical="center"/>
    </xf>
    <xf numFmtId="165" fontId="4" fillId="5" borderId="42" xfId="0" applyNumberFormat="1" applyFont="1" applyFill="1" applyBorder="1" applyAlignment="1">
      <alignment horizontal="center" vertical="center"/>
    </xf>
    <xf numFmtId="165" fontId="4" fillId="5" borderId="43" xfId="0" applyNumberFormat="1" applyFont="1" applyFill="1" applyBorder="1" applyAlignment="1">
      <alignment horizontal="center" vertical="center"/>
    </xf>
    <xf numFmtId="165" fontId="4" fillId="5" borderId="28" xfId="0" applyNumberFormat="1" applyFont="1" applyFill="1" applyBorder="1" applyAlignment="1">
      <alignment horizontal="center" vertical="center"/>
    </xf>
    <xf numFmtId="165" fontId="4" fillId="20" borderId="1" xfId="0" applyNumberFormat="1" applyFont="1" applyFill="1" applyBorder="1" applyAlignment="1">
      <alignment horizontal="center" vertical="center" wrapText="1"/>
    </xf>
    <xf numFmtId="165" fontId="4" fillId="6" borderId="51" xfId="0" applyNumberFormat="1" applyFont="1" applyFill="1" applyBorder="1" applyAlignment="1">
      <alignment horizontal="center" vertical="center"/>
    </xf>
    <xf numFmtId="165" fontId="4" fillId="4" borderId="3" xfId="0" applyNumberFormat="1" applyFont="1" applyFill="1" applyBorder="1" applyAlignment="1">
      <alignment horizontal="center" vertical="center"/>
    </xf>
    <xf numFmtId="165" fontId="4" fillId="4" borderId="1" xfId="0" applyNumberFormat="1" applyFont="1" applyFill="1" applyBorder="1" applyAlignment="1">
      <alignment horizontal="center" vertical="center"/>
    </xf>
    <xf numFmtId="165" fontId="4" fillId="0" borderId="21" xfId="0" applyNumberFormat="1" applyFont="1" applyFill="1" applyBorder="1" applyAlignment="1">
      <alignment horizontal="center" vertical="center"/>
    </xf>
    <xf numFmtId="165" fontId="4" fillId="0" borderId="52" xfId="0" applyNumberFormat="1" applyFont="1" applyFill="1" applyBorder="1" applyAlignment="1">
      <alignment horizontal="center" vertical="center"/>
    </xf>
    <xf numFmtId="165" fontId="4" fillId="7" borderId="2" xfId="0" applyNumberFormat="1" applyFont="1" applyFill="1" applyBorder="1" applyAlignment="1">
      <alignment horizontal="center" vertical="center"/>
    </xf>
    <xf numFmtId="165" fontId="4" fillId="4" borderId="53" xfId="0" applyNumberFormat="1" applyFont="1" applyFill="1" applyBorder="1" applyAlignment="1">
      <alignment horizontal="center" vertical="center"/>
    </xf>
    <xf numFmtId="165" fontId="4" fillId="4" borderId="31" xfId="0" applyNumberFormat="1" applyFont="1" applyFill="1" applyBorder="1" applyAlignment="1">
      <alignment horizontal="center" vertical="center"/>
    </xf>
    <xf numFmtId="165" fontId="4" fillId="4" borderId="23" xfId="0" applyNumberFormat="1" applyFont="1" applyFill="1" applyBorder="1" applyAlignment="1">
      <alignment horizontal="center" vertical="center"/>
    </xf>
    <xf numFmtId="165" fontId="4" fillId="4" borderId="54" xfId="0" applyNumberFormat="1" applyFont="1" applyFill="1" applyBorder="1" applyAlignment="1">
      <alignment horizontal="center" vertical="center"/>
    </xf>
    <xf numFmtId="165" fontId="4" fillId="4" borderId="55" xfId="0" applyNumberFormat="1" applyFont="1" applyFill="1" applyBorder="1" applyAlignment="1">
      <alignment horizontal="center" vertical="center"/>
    </xf>
    <xf numFmtId="165" fontId="4" fillId="4" borderId="24" xfId="0" applyNumberFormat="1" applyFont="1" applyFill="1" applyBorder="1" applyAlignment="1">
      <alignment horizontal="center" vertical="center"/>
    </xf>
    <xf numFmtId="165" fontId="4" fillId="5" borderId="47" xfId="0" applyNumberFormat="1" applyFont="1" applyFill="1" applyBorder="1" applyAlignment="1">
      <alignment horizontal="center" vertical="center" wrapText="1"/>
    </xf>
    <xf numFmtId="165" fontId="4" fillId="5" borderId="42" xfId="0" applyNumberFormat="1" applyFont="1" applyFill="1" applyBorder="1" applyAlignment="1">
      <alignment horizontal="left" vertical="center" wrapText="1"/>
    </xf>
    <xf numFmtId="165" fontId="4" fillId="5" borderId="43" xfId="0" applyNumberFormat="1" applyFont="1" applyFill="1" applyBorder="1" applyAlignment="1">
      <alignment horizontal="left" vertical="center" wrapText="1"/>
    </xf>
    <xf numFmtId="165" fontId="4" fillId="20" borderId="45" xfId="0" applyNumberFormat="1" applyFont="1" applyFill="1" applyBorder="1" applyAlignment="1">
      <alignment horizontal="center" vertical="center" wrapText="1"/>
    </xf>
    <xf numFmtId="165" fontId="4" fillId="5" borderId="28" xfId="0" applyNumberFormat="1" applyFont="1" applyFill="1" applyBorder="1" applyAlignment="1">
      <alignment horizontal="left" vertical="center" wrapText="1"/>
    </xf>
    <xf numFmtId="165" fontId="4" fillId="5" borderId="45" xfId="0" applyNumberFormat="1" applyFont="1" applyFill="1" applyBorder="1" applyAlignment="1">
      <alignment horizontal="center" vertical="center" wrapText="1"/>
    </xf>
    <xf numFmtId="165" fontId="4" fillId="5" borderId="44" xfId="0" applyNumberFormat="1" applyFont="1" applyFill="1" applyBorder="1" applyAlignment="1">
      <alignment horizontal="center" vertical="center"/>
    </xf>
    <xf numFmtId="165" fontId="4" fillId="5" borderId="1" xfId="0" applyNumberFormat="1" applyFont="1" applyFill="1" applyBorder="1" applyAlignment="1">
      <alignment horizontal="center" vertical="center" wrapText="1"/>
    </xf>
    <xf numFmtId="165" fontId="4" fillId="0" borderId="5" xfId="0" applyNumberFormat="1" applyFont="1" applyFill="1" applyBorder="1" applyAlignment="1">
      <alignment horizontal="center" vertical="center"/>
    </xf>
    <xf numFmtId="3" fontId="4" fillId="5" borderId="37" xfId="0" applyNumberFormat="1" applyFont="1" applyFill="1" applyBorder="1" applyAlignment="1">
      <alignment horizontal="center" vertical="center" wrapText="1"/>
    </xf>
    <xf numFmtId="3" fontId="4" fillId="5" borderId="47" xfId="0" applyNumberFormat="1" applyFont="1" applyFill="1" applyBorder="1" applyAlignment="1">
      <alignment horizontal="center" vertical="center" wrapText="1"/>
    </xf>
    <xf numFmtId="3" fontId="4" fillId="5" borderId="42" xfId="0" applyNumberFormat="1" applyFont="1" applyFill="1" applyBorder="1" applyAlignment="1">
      <alignment horizontal="left" vertical="center" wrapText="1"/>
    </xf>
    <xf numFmtId="3" fontId="4" fillId="5" borderId="43" xfId="0" applyNumberFormat="1" applyFont="1" applyFill="1" applyBorder="1" applyAlignment="1">
      <alignment horizontal="left" vertical="center" wrapText="1"/>
    </xf>
    <xf numFmtId="3" fontId="4" fillId="5" borderId="45" xfId="0" applyNumberFormat="1" applyFont="1" applyFill="1" applyBorder="1" applyAlignment="1">
      <alignment horizontal="center" vertical="center" wrapText="1"/>
    </xf>
    <xf numFmtId="3" fontId="4" fillId="5" borderId="28" xfId="0" applyNumberFormat="1" applyFont="1" applyFill="1" applyBorder="1" applyAlignment="1">
      <alignment horizontal="left" vertical="center" wrapText="1"/>
    </xf>
    <xf numFmtId="3" fontId="4" fillId="5" borderId="1" xfId="0" applyNumberFormat="1" applyFont="1" applyFill="1" applyBorder="1" applyAlignment="1">
      <alignment horizontal="center" vertical="center"/>
    </xf>
    <xf numFmtId="3" fontId="4" fillId="5" borderId="6" xfId="0" applyNumberFormat="1" applyFont="1" applyFill="1" applyBorder="1" applyAlignment="1">
      <alignment horizontal="center" vertical="center"/>
    </xf>
    <xf numFmtId="3" fontId="4" fillId="5" borderId="2" xfId="0" applyNumberFormat="1" applyFont="1" applyFill="1" applyBorder="1" applyAlignment="1">
      <alignment horizontal="center" vertical="center"/>
    </xf>
    <xf numFmtId="3" fontId="4" fillId="5" borderId="1" xfId="0" applyNumberFormat="1" applyFont="1" applyFill="1" applyBorder="1" applyAlignment="1">
      <alignment horizontal="center" vertical="center" wrapText="1"/>
    </xf>
    <xf numFmtId="3" fontId="4" fillId="5" borderId="44" xfId="0" applyNumberFormat="1" applyFont="1" applyFill="1" applyBorder="1" applyAlignment="1">
      <alignment horizontal="center" vertical="center"/>
    </xf>
    <xf numFmtId="3" fontId="4" fillId="5" borderId="18" xfId="0" applyNumberFormat="1" applyFont="1" applyFill="1" applyBorder="1" applyAlignment="1">
      <alignment horizontal="center" vertical="center"/>
    </xf>
    <xf numFmtId="3" fontId="4" fillId="8" borderId="1" xfId="0" applyNumberFormat="1" applyFont="1" applyFill="1" applyBorder="1" applyAlignment="1">
      <alignment horizontal="center" vertical="center" wrapText="1"/>
    </xf>
    <xf numFmtId="3" fontId="4" fillId="8" borderId="6" xfId="0" applyNumberFormat="1" applyFont="1" applyFill="1" applyBorder="1" applyAlignment="1">
      <alignment horizontal="center" vertical="center" wrapText="1"/>
    </xf>
    <xf numFmtId="3" fontId="4" fillId="8" borderId="6" xfId="0" applyNumberFormat="1" applyFont="1" applyFill="1" applyBorder="1" applyAlignment="1">
      <alignment horizontal="left" vertical="center" wrapText="1"/>
    </xf>
    <xf numFmtId="3" fontId="4" fillId="8" borderId="2" xfId="0" applyNumberFormat="1" applyFont="1" applyFill="1" applyBorder="1" applyAlignment="1">
      <alignment horizontal="left" vertical="center" wrapText="1"/>
    </xf>
    <xf numFmtId="3" fontId="4" fillId="4" borderId="5" xfId="0" applyNumberFormat="1" applyFont="1" applyFill="1" applyBorder="1" applyAlignment="1">
      <alignment horizontal="center" vertical="center" wrapText="1"/>
    </xf>
    <xf numFmtId="3" fontId="4" fillId="4" borderId="6" xfId="0" applyNumberFormat="1" applyFont="1" applyFill="1" applyBorder="1" applyAlignment="1">
      <alignment horizontal="center" vertical="center" wrapText="1"/>
    </xf>
    <xf numFmtId="3" fontId="4" fillId="4" borderId="6" xfId="0" applyNumberFormat="1" applyFont="1" applyFill="1" applyBorder="1" applyAlignment="1">
      <alignment horizontal="left" vertical="center" wrapText="1"/>
    </xf>
    <xf numFmtId="3" fontId="4" fillId="4" borderId="18" xfId="0" applyNumberFormat="1" applyFont="1" applyFill="1" applyBorder="1" applyAlignment="1">
      <alignment horizontal="left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3" fontId="4" fillId="4" borderId="2" xfId="0" applyNumberFormat="1" applyFont="1" applyFill="1" applyBorder="1" applyAlignment="1">
      <alignment horizontal="left" vertical="center" wrapText="1"/>
    </xf>
    <xf numFmtId="3" fontId="4" fillId="0" borderId="52" xfId="0" applyNumberFormat="1" applyFont="1" applyFill="1" applyBorder="1" applyAlignment="1">
      <alignment horizontal="center" vertical="center"/>
    </xf>
    <xf numFmtId="3" fontId="4" fillId="4" borderId="8" xfId="0" applyNumberFormat="1" applyFont="1" applyFill="1" applyBorder="1" applyAlignment="1">
      <alignment horizontal="center" vertical="center"/>
    </xf>
    <xf numFmtId="3" fontId="4" fillId="4" borderId="30" xfId="0" applyNumberFormat="1" applyFont="1" applyFill="1" applyBorder="1" applyAlignment="1">
      <alignment horizontal="center" vertical="center"/>
    </xf>
    <xf numFmtId="3" fontId="4" fillId="7" borderId="5" xfId="0" applyNumberFormat="1" applyFont="1" applyFill="1" applyBorder="1" applyAlignment="1">
      <alignment horizontal="center" vertical="center" wrapText="1"/>
    </xf>
    <xf numFmtId="3" fontId="4" fillId="7" borderId="8" xfId="0" applyNumberFormat="1" applyFont="1" applyFill="1" applyBorder="1" applyAlignment="1">
      <alignment horizontal="center" vertical="center"/>
    </xf>
    <xf numFmtId="3" fontId="4" fillId="7" borderId="20" xfId="0" applyNumberFormat="1" applyFont="1" applyFill="1" applyBorder="1" applyAlignment="1">
      <alignment horizontal="center" vertical="center"/>
    </xf>
    <xf numFmtId="3" fontId="4" fillId="7" borderId="1" xfId="0" applyNumberFormat="1" applyFont="1" applyFill="1" applyBorder="1" applyAlignment="1">
      <alignment horizontal="center" vertical="center" wrapText="1"/>
    </xf>
    <xf numFmtId="3" fontId="4" fillId="7" borderId="30" xfId="0" applyNumberFormat="1" applyFont="1" applyFill="1" applyBorder="1" applyAlignment="1">
      <alignment horizontal="center" vertical="center"/>
    </xf>
    <xf numFmtId="3" fontId="4" fillId="6" borderId="48" xfId="0" applyNumberFormat="1" applyFont="1" applyFill="1" applyBorder="1" applyAlignment="1">
      <alignment horizontal="center" vertical="center"/>
    </xf>
    <xf numFmtId="3" fontId="4" fillId="6" borderId="51" xfId="0" applyNumberFormat="1" applyFont="1" applyFill="1" applyBorder="1" applyAlignment="1">
      <alignment horizontal="center" vertical="center"/>
    </xf>
    <xf numFmtId="3" fontId="4" fillId="6" borderId="17" xfId="0" applyNumberFormat="1" applyFont="1" applyFill="1" applyBorder="1" applyAlignment="1">
      <alignment horizontal="center" vertical="center"/>
    </xf>
    <xf numFmtId="3" fontId="4" fillId="6" borderId="12" xfId="0" applyNumberFormat="1" applyFont="1" applyFill="1" applyBorder="1" applyAlignment="1">
      <alignment horizontal="center" vertical="center"/>
    </xf>
    <xf numFmtId="3" fontId="4" fillId="5" borderId="44" xfId="0" applyNumberFormat="1" applyFont="1" applyFill="1" applyBorder="1" applyAlignment="1">
      <alignment horizontal="center" vertical="center" wrapText="1"/>
    </xf>
    <xf numFmtId="3" fontId="4" fillId="5" borderId="16" xfId="0" applyNumberFormat="1" applyFont="1" applyFill="1" applyBorder="1" applyAlignment="1">
      <alignment horizontal="center" vertical="center"/>
    </xf>
    <xf numFmtId="3" fontId="4" fillId="5" borderId="22" xfId="0" applyNumberFormat="1" applyFont="1" applyFill="1" applyBorder="1" applyAlignment="1">
      <alignment horizontal="center" vertical="center"/>
    </xf>
    <xf numFmtId="3" fontId="4" fillId="5" borderId="4" xfId="0" applyNumberFormat="1" applyFont="1" applyFill="1" applyBorder="1" applyAlignment="1">
      <alignment horizontal="center" vertical="center"/>
    </xf>
    <xf numFmtId="3" fontId="4" fillId="5" borderId="6" xfId="0" applyNumberFormat="1" applyFont="1" applyFill="1" applyBorder="1" applyAlignment="1">
      <alignment horizontal="center" vertical="center" wrapText="1"/>
    </xf>
    <xf numFmtId="3" fontId="4" fillId="8" borderId="44" xfId="0" applyNumberFormat="1" applyFont="1" applyFill="1" applyBorder="1" applyAlignment="1">
      <alignment horizontal="center" vertical="center" wrapText="1"/>
    </xf>
    <xf numFmtId="3" fontId="4" fillId="8" borderId="54" xfId="0" applyNumberFormat="1" applyFont="1" applyFill="1" applyBorder="1" applyAlignment="1">
      <alignment horizontal="center" vertical="center"/>
    </xf>
    <xf numFmtId="3" fontId="4" fillId="8" borderId="25" xfId="0" applyNumberFormat="1" applyFont="1" applyFill="1" applyBorder="1" applyAlignment="1">
      <alignment horizontal="center" vertical="center"/>
    </xf>
    <xf numFmtId="3" fontId="4" fillId="4" borderId="37" xfId="0" applyNumberFormat="1" applyFont="1" applyFill="1" applyBorder="1" applyAlignment="1">
      <alignment horizontal="center" vertical="center" wrapText="1"/>
    </xf>
    <xf numFmtId="3" fontId="4" fillId="4" borderId="53" xfId="0" applyNumberFormat="1" applyFont="1" applyFill="1" applyBorder="1" applyAlignment="1">
      <alignment horizontal="center" vertical="center"/>
    </xf>
    <xf numFmtId="3" fontId="4" fillId="4" borderId="14" xfId="0" applyNumberFormat="1" applyFont="1" applyFill="1" applyBorder="1" applyAlignment="1">
      <alignment horizontal="center" vertical="center"/>
    </xf>
    <xf numFmtId="3" fontId="4" fillId="4" borderId="23" xfId="0" applyNumberFormat="1" applyFont="1" applyFill="1" applyBorder="1" applyAlignment="1">
      <alignment horizontal="center" vertical="center"/>
    </xf>
    <xf numFmtId="3" fontId="4" fillId="4" borderId="31" xfId="0" applyNumberFormat="1" applyFont="1" applyFill="1" applyBorder="1" applyAlignment="1">
      <alignment horizontal="center" vertical="center"/>
    </xf>
    <xf numFmtId="3" fontId="4" fillId="7" borderId="52" xfId="0" applyNumberFormat="1" applyFont="1" applyFill="1" applyBorder="1" applyAlignment="1">
      <alignment horizontal="center" vertical="center" wrapText="1"/>
    </xf>
    <xf numFmtId="3" fontId="4" fillId="6" borderId="45" xfId="0" applyNumberFormat="1" applyFont="1" applyFill="1" applyBorder="1" applyAlignment="1">
      <alignment horizontal="center" vertical="center"/>
    </xf>
    <xf numFmtId="3" fontId="4" fillId="6" borderId="14" xfId="0" applyNumberFormat="1" applyFont="1" applyFill="1" applyBorder="1" applyAlignment="1">
      <alignment horizontal="center" vertical="center"/>
    </xf>
    <xf numFmtId="3" fontId="4" fillId="6" borderId="23" xfId="0" applyNumberFormat="1" applyFont="1" applyFill="1" applyBorder="1" applyAlignment="1">
      <alignment horizontal="center" vertical="center"/>
    </xf>
    <xf numFmtId="3" fontId="4" fillId="5" borderId="47" xfId="0" applyNumberFormat="1" applyFont="1" applyFill="1" applyBorder="1" applyAlignment="1">
      <alignment horizontal="center" vertical="center"/>
    </xf>
    <xf numFmtId="3" fontId="4" fillId="5" borderId="42" xfId="0" applyNumberFormat="1" applyFont="1" applyFill="1" applyBorder="1" applyAlignment="1">
      <alignment horizontal="center" vertical="center"/>
    </xf>
    <xf numFmtId="3" fontId="4" fillId="5" borderId="43" xfId="0" applyNumberFormat="1" applyFont="1" applyFill="1" applyBorder="1" applyAlignment="1">
      <alignment horizontal="center" vertical="center"/>
    </xf>
    <xf numFmtId="3" fontId="4" fillId="5" borderId="28" xfId="0" applyNumberFormat="1" applyFont="1" applyFill="1" applyBorder="1" applyAlignment="1">
      <alignment horizontal="center" vertical="center"/>
    </xf>
    <xf numFmtId="3" fontId="4" fillId="4" borderId="44" xfId="0" applyNumberFormat="1" applyFont="1" applyFill="1" applyBorder="1" applyAlignment="1">
      <alignment horizontal="center" vertical="center"/>
    </xf>
    <xf numFmtId="3" fontId="4" fillId="4" borderId="44" xfId="0" applyNumberFormat="1" applyFont="1" applyFill="1" applyBorder="1" applyAlignment="1">
      <alignment horizontal="center" vertical="center" wrapText="1"/>
    </xf>
    <xf numFmtId="3" fontId="4" fillId="4" borderId="56" xfId="0" applyNumberFormat="1" applyFont="1" applyFill="1" applyBorder="1" applyAlignment="1">
      <alignment horizontal="center" vertical="center"/>
    </xf>
    <xf numFmtId="3" fontId="4" fillId="4" borderId="16" xfId="0" applyNumberFormat="1" applyFont="1" applyFill="1" applyBorder="1" applyAlignment="1">
      <alignment horizontal="center" vertical="center"/>
    </xf>
    <xf numFmtId="3" fontId="4" fillId="4" borderId="4" xfId="0" applyNumberFormat="1" applyFont="1" applyFill="1" applyBorder="1" applyAlignment="1">
      <alignment horizontal="center" vertical="center"/>
    </xf>
    <xf numFmtId="3" fontId="4" fillId="0" borderId="35" xfId="0" applyNumberFormat="1" applyFont="1" applyFill="1" applyBorder="1" applyAlignment="1">
      <alignment horizontal="center" vertical="center"/>
    </xf>
    <xf numFmtId="3" fontId="4" fillId="4" borderId="20" xfId="0" applyNumberFormat="1" applyFont="1" applyFill="1" applyBorder="1" applyAlignment="1">
      <alignment horizontal="center" vertical="center"/>
    </xf>
    <xf numFmtId="165" fontId="9" fillId="9" borderId="40" xfId="0" applyNumberFormat="1" applyFont="1" applyFill="1" applyBorder="1" applyAlignment="1">
      <alignment horizontal="center" vertical="center"/>
    </xf>
    <xf numFmtId="165" fontId="9" fillId="9" borderId="48" xfId="0" applyNumberFormat="1" applyFont="1" applyFill="1" applyBorder="1" applyAlignment="1">
      <alignment horizontal="center" vertical="center"/>
    </xf>
    <xf numFmtId="165" fontId="9" fillId="9" borderId="57" xfId="0" applyNumberFormat="1" applyFont="1" applyFill="1" applyBorder="1" applyAlignment="1">
      <alignment horizontal="center" vertical="center"/>
    </xf>
    <xf numFmtId="165" fontId="9" fillId="0" borderId="15" xfId="0" applyNumberFormat="1" applyFont="1" applyFill="1" applyBorder="1" applyAlignment="1">
      <alignment horizontal="center" vertical="center"/>
    </xf>
    <xf numFmtId="165" fontId="9" fillId="0" borderId="6" xfId="0" applyNumberFormat="1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/>
    </xf>
    <xf numFmtId="165" fontId="9" fillId="0" borderId="18" xfId="0" applyNumberFormat="1" applyFont="1" applyFill="1" applyBorder="1" applyAlignment="1">
      <alignment horizontal="center" vertical="center"/>
    </xf>
    <xf numFmtId="165" fontId="9" fillId="9" borderId="50" xfId="0" applyNumberFormat="1" applyFont="1" applyFill="1" applyBorder="1" applyAlignment="1">
      <alignment horizontal="center" vertical="center"/>
    </xf>
    <xf numFmtId="165" fontId="9" fillId="9" borderId="39" xfId="0" applyNumberFormat="1" applyFont="1" applyFill="1" applyBorder="1" applyAlignment="1">
      <alignment horizontal="center" vertical="center"/>
    </xf>
    <xf numFmtId="165" fontId="9" fillId="20" borderId="6" xfId="0" applyNumberFormat="1" applyFont="1" applyFill="1" applyBorder="1" applyAlignment="1">
      <alignment horizontal="center" vertical="center"/>
    </xf>
    <xf numFmtId="165" fontId="9" fillId="10" borderId="6" xfId="0" applyNumberFormat="1" applyFont="1" applyFill="1" applyBorder="1" applyAlignment="1">
      <alignment horizontal="center" vertical="center"/>
    </xf>
    <xf numFmtId="165" fontId="9" fillId="24" borderId="6" xfId="0" applyNumberFormat="1" applyFont="1" applyFill="1" applyBorder="1" applyAlignment="1">
      <alignment horizontal="center" vertical="center"/>
    </xf>
    <xf numFmtId="165" fontId="9" fillId="11" borderId="6" xfId="0" applyNumberFormat="1" applyFont="1" applyFill="1" applyBorder="1" applyAlignment="1">
      <alignment horizontal="center" vertical="center"/>
    </xf>
    <xf numFmtId="165" fontId="9" fillId="4" borderId="6" xfId="0" applyNumberFormat="1" applyFont="1" applyFill="1" applyBorder="1" applyAlignment="1">
      <alignment horizontal="center" vertical="center"/>
    </xf>
    <xf numFmtId="165" fontId="9" fillId="12" borderId="6" xfId="0" applyNumberFormat="1" applyFont="1" applyFill="1" applyBorder="1" applyAlignment="1">
      <alignment horizontal="center" vertical="center"/>
    </xf>
    <xf numFmtId="165" fontId="9" fillId="13" borderId="6" xfId="0" applyNumberFormat="1" applyFont="1" applyFill="1" applyBorder="1" applyAlignment="1">
      <alignment horizontal="center" vertical="center"/>
    </xf>
    <xf numFmtId="165" fontId="9" fillId="14" borderId="6" xfId="0" applyNumberFormat="1" applyFont="1" applyFill="1" applyBorder="1" applyAlignment="1">
      <alignment horizontal="center" vertical="center"/>
    </xf>
    <xf numFmtId="165" fontId="9" fillId="15" borderId="6" xfId="0" applyNumberFormat="1" applyFont="1" applyFill="1" applyBorder="1" applyAlignment="1">
      <alignment horizontal="center" vertical="center"/>
    </xf>
    <xf numFmtId="165" fontId="9" fillId="25" borderId="6" xfId="0" applyNumberFormat="1" applyFont="1" applyFill="1" applyBorder="1" applyAlignment="1">
      <alignment horizontal="center" vertical="center"/>
    </xf>
    <xf numFmtId="165" fontId="4" fillId="16" borderId="6" xfId="0" applyNumberFormat="1" applyFont="1" applyFill="1" applyBorder="1" applyAlignment="1">
      <alignment horizontal="center" vertical="center"/>
    </xf>
    <xf numFmtId="165" fontId="9" fillId="17" borderId="6" xfId="0" applyNumberFormat="1" applyFont="1" applyFill="1" applyBorder="1" applyAlignment="1">
      <alignment horizontal="center" vertical="center"/>
    </xf>
    <xf numFmtId="165" fontId="4" fillId="17" borderId="6" xfId="0" applyNumberFormat="1" applyFont="1" applyFill="1" applyBorder="1" applyAlignment="1">
      <alignment horizontal="center" vertical="center"/>
    </xf>
    <xf numFmtId="165" fontId="4" fillId="12" borderId="6" xfId="0" applyNumberFormat="1" applyFont="1" applyFill="1" applyBorder="1" applyAlignment="1">
      <alignment horizontal="center" vertical="center"/>
    </xf>
    <xf numFmtId="165" fontId="9" fillId="9" borderId="6" xfId="0" applyNumberFormat="1" applyFont="1" applyFill="1" applyBorder="1" applyAlignment="1">
      <alignment horizontal="center" vertical="center"/>
    </xf>
    <xf numFmtId="3" fontId="4" fillId="0" borderId="0" xfId="0" applyNumberFormat="1" applyFont="1"/>
    <xf numFmtId="0" fontId="2" fillId="4" borderId="32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left" vertical="center" wrapText="1"/>
    </xf>
    <xf numFmtId="0" fontId="2" fillId="0" borderId="33" xfId="0" applyFont="1" applyFill="1" applyBorder="1" applyAlignment="1">
      <alignment horizontal="left" vertical="center" wrapText="1"/>
    </xf>
    <xf numFmtId="0" fontId="2" fillId="4" borderId="16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5" fillId="0" borderId="28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/>
    </xf>
    <xf numFmtId="165" fontId="9" fillId="0" borderId="37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9" fillId="0" borderId="27" xfId="0" applyNumberFormat="1" applyFont="1" applyFill="1" applyBorder="1" applyAlignment="1">
      <alignment horizontal="center" vertical="center"/>
    </xf>
    <xf numFmtId="165" fontId="4" fillId="22" borderId="39" xfId="0" applyNumberFormat="1" applyFont="1" applyFill="1" applyBorder="1" applyAlignment="1">
      <alignment horizontal="center" vertical="center"/>
    </xf>
    <xf numFmtId="165" fontId="4" fillId="22" borderId="41" xfId="0" applyNumberFormat="1" applyFont="1" applyFill="1" applyBorder="1" applyAlignment="1">
      <alignment horizontal="center" vertical="center"/>
    </xf>
    <xf numFmtId="165" fontId="4" fillId="22" borderId="38" xfId="0" applyNumberFormat="1" applyFont="1" applyFill="1" applyBorder="1" applyAlignment="1">
      <alignment horizontal="center" vertical="center"/>
    </xf>
    <xf numFmtId="0" fontId="5" fillId="4" borderId="58" xfId="0" applyFont="1" applyFill="1" applyBorder="1" applyAlignment="1">
      <alignment horizontal="center" vertical="center"/>
    </xf>
    <xf numFmtId="0" fontId="5" fillId="4" borderId="60" xfId="0" applyFont="1" applyFill="1" applyBorder="1" applyAlignment="1">
      <alignment horizontal="center" vertical="center"/>
    </xf>
    <xf numFmtId="165" fontId="4" fillId="23" borderId="40" xfId="0" applyNumberFormat="1" applyFont="1" applyFill="1" applyBorder="1" applyAlignment="1">
      <alignment horizontal="center" vertical="center"/>
    </xf>
    <xf numFmtId="165" fontId="4" fillId="23" borderId="39" xfId="0" applyNumberFormat="1" applyFont="1" applyFill="1" applyBorder="1" applyAlignment="1">
      <alignment horizontal="center" vertical="center"/>
    </xf>
    <xf numFmtId="165" fontId="4" fillId="23" borderId="38" xfId="0" applyNumberFormat="1" applyFont="1" applyFill="1" applyBorder="1" applyAlignment="1">
      <alignment horizontal="center" vertical="center"/>
    </xf>
    <xf numFmtId="165" fontId="4" fillId="23" borderId="50" xfId="0" applyNumberFormat="1" applyFont="1" applyFill="1" applyBorder="1" applyAlignment="1">
      <alignment horizontal="center" vertical="center"/>
    </xf>
    <xf numFmtId="165" fontId="4" fillId="23" borderId="1" xfId="0" applyNumberFormat="1" applyFont="1" applyFill="1" applyBorder="1" applyAlignment="1">
      <alignment horizontal="center" vertical="center"/>
    </xf>
    <xf numFmtId="165" fontId="4" fillId="23" borderId="2" xfId="0" applyNumberFormat="1" applyFont="1" applyFill="1" applyBorder="1" applyAlignment="1">
      <alignment horizontal="center" vertical="center"/>
    </xf>
    <xf numFmtId="165" fontId="4" fillId="23" borderId="6" xfId="0" applyNumberFormat="1" applyFont="1" applyFill="1" applyBorder="1" applyAlignment="1">
      <alignment horizontal="center" vertical="center"/>
    </xf>
    <xf numFmtId="165" fontId="4" fillId="23" borderId="36" xfId="0" applyNumberFormat="1" applyFont="1" applyFill="1" applyBorder="1" applyAlignment="1">
      <alignment horizontal="center" vertical="center"/>
    </xf>
    <xf numFmtId="165" fontId="4" fillId="23" borderId="41" xfId="0" applyNumberFormat="1" applyFont="1" applyFill="1" applyBorder="1" applyAlignment="1">
      <alignment horizontal="center" vertical="center"/>
    </xf>
    <xf numFmtId="165" fontId="4" fillId="23" borderId="61" xfId="0" applyNumberFormat="1" applyFont="1" applyFill="1" applyBorder="1" applyAlignment="1">
      <alignment horizontal="center" vertical="center"/>
    </xf>
    <xf numFmtId="165" fontId="4" fillId="23" borderId="51" xfId="0" applyNumberFormat="1" applyFont="1" applyFill="1" applyBorder="1" applyAlignment="1">
      <alignment horizontal="center" vertical="center"/>
    </xf>
    <xf numFmtId="165" fontId="4" fillId="23" borderId="62" xfId="0" applyNumberFormat="1" applyFont="1" applyFill="1" applyBorder="1" applyAlignment="1">
      <alignment horizontal="center" vertical="center"/>
    </xf>
    <xf numFmtId="165" fontId="4" fillId="23" borderId="8" xfId="0" applyNumberFormat="1" applyFont="1" applyFill="1" applyBorder="1" applyAlignment="1">
      <alignment horizontal="center" vertical="center"/>
    </xf>
    <xf numFmtId="165" fontId="4" fillId="2" borderId="63" xfId="0" applyNumberFormat="1" applyFont="1" applyFill="1" applyBorder="1" applyAlignment="1">
      <alignment horizontal="center" vertical="center"/>
    </xf>
    <xf numFmtId="165" fontId="4" fillId="2" borderId="14" xfId="0" applyNumberFormat="1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center" vertical="center"/>
    </xf>
    <xf numFmtId="165" fontId="4" fillId="0" borderId="40" xfId="0" applyNumberFormat="1" applyFont="1" applyFill="1" applyBorder="1" applyAlignment="1">
      <alignment horizontal="center" vertical="center"/>
    </xf>
    <xf numFmtId="165" fontId="4" fillId="0" borderId="37" xfId="0" applyNumberFormat="1" applyFont="1" applyFill="1" applyBorder="1" applyAlignment="1">
      <alignment horizontal="center" vertical="center"/>
    </xf>
    <xf numFmtId="165" fontId="4" fillId="0" borderId="51" xfId="0" applyNumberFormat="1" applyFont="1" applyFill="1" applyBorder="1" applyAlignment="1">
      <alignment horizontal="center" vertical="center"/>
    </xf>
    <xf numFmtId="165" fontId="4" fillId="0" borderId="29" xfId="0" applyNumberFormat="1" applyFont="1" applyFill="1" applyBorder="1" applyAlignment="1">
      <alignment horizontal="center" vertical="center"/>
    </xf>
    <xf numFmtId="165" fontId="4" fillId="0" borderId="62" xfId="0" applyNumberFormat="1" applyFont="1" applyFill="1" applyBorder="1" applyAlignment="1">
      <alignment horizontal="center" vertical="center"/>
    </xf>
    <xf numFmtId="165" fontId="4" fillId="0" borderId="59" xfId="0" applyNumberFormat="1" applyFont="1" applyFill="1" applyBorder="1" applyAlignment="1">
      <alignment horizontal="center" vertical="center"/>
    </xf>
    <xf numFmtId="165" fontId="4" fillId="0" borderId="54" xfId="0" applyNumberFormat="1" applyFont="1" applyFill="1" applyBorder="1" applyAlignment="1">
      <alignment horizontal="center" vertical="center"/>
    </xf>
    <xf numFmtId="165" fontId="4" fillId="0" borderId="56" xfId="0" applyNumberFormat="1" applyFont="1" applyFill="1" applyBorder="1" applyAlignment="1">
      <alignment horizontal="center" vertical="center"/>
    </xf>
    <xf numFmtId="165" fontId="4" fillId="0" borderId="47" xfId="0" applyNumberFormat="1" applyFont="1" applyFill="1" applyBorder="1" applyAlignment="1">
      <alignment horizontal="center" vertical="center"/>
    </xf>
    <xf numFmtId="165" fontId="4" fillId="0" borderId="35" xfId="0" applyNumberFormat="1" applyFont="1" applyFill="1" applyBorder="1" applyAlignment="1">
      <alignment horizontal="center" vertical="center"/>
    </xf>
    <xf numFmtId="165" fontId="4" fillId="0" borderId="64" xfId="0" applyNumberFormat="1" applyFont="1" applyFill="1" applyBorder="1" applyAlignment="1">
      <alignment horizontal="center" vertical="center"/>
    </xf>
    <xf numFmtId="165" fontId="4" fillId="22" borderId="45" xfId="0" applyNumberFormat="1" applyFont="1" applyFill="1" applyBorder="1" applyAlignment="1">
      <alignment horizontal="center" vertical="center"/>
    </xf>
    <xf numFmtId="165" fontId="4" fillId="22" borderId="14" xfId="0" applyNumberFormat="1" applyFont="1" applyFill="1" applyBorder="1" applyAlignment="1">
      <alignment horizontal="center" vertical="center"/>
    </xf>
    <xf numFmtId="165" fontId="4" fillId="22" borderId="23" xfId="0" applyNumberFormat="1" applyFont="1" applyFill="1" applyBorder="1" applyAlignment="1">
      <alignment horizontal="center" vertical="center"/>
    </xf>
    <xf numFmtId="165" fontId="4" fillId="22" borderId="51" xfId="0" applyNumberFormat="1" applyFont="1" applyFill="1" applyBorder="1" applyAlignment="1">
      <alignment horizontal="center" vertical="center"/>
    </xf>
    <xf numFmtId="165" fontId="4" fillId="22" borderId="17" xfId="0" applyNumberFormat="1" applyFont="1" applyFill="1" applyBorder="1" applyAlignment="1">
      <alignment horizontal="center" vertical="center"/>
    </xf>
    <xf numFmtId="165" fontId="4" fillId="0" borderId="65" xfId="0" applyNumberFormat="1" applyFont="1" applyFill="1" applyBorder="1" applyAlignment="1">
      <alignment horizontal="center" vertical="center"/>
    </xf>
    <xf numFmtId="165" fontId="4" fillId="0" borderId="49" xfId="0" applyNumberFormat="1" applyFont="1" applyFill="1" applyBorder="1" applyAlignment="1">
      <alignment horizontal="center" vertical="center"/>
    </xf>
    <xf numFmtId="165" fontId="4" fillId="0" borderId="27" xfId="0" applyNumberFormat="1" applyFont="1" applyFill="1" applyBorder="1" applyAlignment="1">
      <alignment horizontal="center" vertical="center"/>
    </xf>
    <xf numFmtId="165" fontId="4" fillId="22" borderId="48" xfId="0" applyNumberFormat="1" applyFont="1" applyFill="1" applyBorder="1" applyAlignment="1">
      <alignment horizontal="center" vertical="center"/>
    </xf>
    <xf numFmtId="165" fontId="4" fillId="0" borderId="37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4" fillId="0" borderId="52" xfId="0" applyNumberFormat="1" applyFont="1" applyFill="1" applyBorder="1" applyAlignment="1">
      <alignment horizontal="center" vertical="center" wrapText="1"/>
    </xf>
    <xf numFmtId="165" fontId="4" fillId="0" borderId="47" xfId="0" applyNumberFormat="1" applyFont="1" applyFill="1" applyBorder="1" applyAlignment="1">
      <alignment horizontal="center" vertical="center" wrapText="1"/>
    </xf>
    <xf numFmtId="165" fontId="4" fillId="0" borderId="21" xfId="0" applyNumberFormat="1" applyFont="1" applyFill="1" applyBorder="1" applyAlignment="1">
      <alignment horizontal="center" vertical="center" wrapText="1"/>
    </xf>
    <xf numFmtId="165" fontId="4" fillId="26" borderId="50" xfId="0" applyNumberFormat="1" applyFont="1" applyFill="1" applyBorder="1" applyAlignment="1">
      <alignment horizontal="center" vertical="center"/>
    </xf>
    <xf numFmtId="165" fontId="4" fillId="26" borderId="39" xfId="0" applyNumberFormat="1" applyFont="1" applyFill="1" applyBorder="1" applyAlignment="1">
      <alignment horizontal="center" vertical="center"/>
    </xf>
    <xf numFmtId="165" fontId="4" fillId="26" borderId="38" xfId="0" applyNumberFormat="1" applyFont="1" applyFill="1" applyBorder="1" applyAlignment="1">
      <alignment horizontal="center" vertical="center"/>
    </xf>
    <xf numFmtId="165" fontId="4" fillId="26" borderId="40" xfId="0" applyNumberFormat="1" applyFont="1" applyFill="1" applyBorder="1" applyAlignment="1">
      <alignment horizontal="center" vertical="center"/>
    </xf>
    <xf numFmtId="165" fontId="4" fillId="26" borderId="41" xfId="0" applyNumberFormat="1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165" fontId="9" fillId="0" borderId="16" xfId="0" applyNumberFormat="1" applyFont="1" applyFill="1" applyBorder="1" applyAlignment="1">
      <alignment horizontal="center" vertical="center"/>
    </xf>
    <xf numFmtId="165" fontId="4" fillId="2" borderId="23" xfId="0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165" fontId="9" fillId="0" borderId="42" xfId="0" applyNumberFormat="1" applyFont="1" applyFill="1" applyBorder="1" applyAlignment="1">
      <alignment horizontal="center" vertical="center"/>
    </xf>
    <xf numFmtId="165" fontId="9" fillId="0" borderId="28" xfId="0" applyNumberFormat="1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165" fontId="4" fillId="0" borderId="44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36" xfId="0" applyNumberFormat="1" applyFont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64" fontId="5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left"/>
    </xf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164" fontId="6" fillId="0" borderId="0" xfId="0" applyNumberFormat="1" applyFont="1"/>
    <xf numFmtId="164" fontId="4" fillId="0" borderId="0" xfId="0" applyNumberFormat="1" applyFont="1"/>
    <xf numFmtId="165" fontId="9" fillId="0" borderId="51" xfId="0" applyNumberFormat="1" applyFont="1" applyFill="1" applyBorder="1" applyAlignment="1">
      <alignment horizontal="center" vertical="center"/>
    </xf>
    <xf numFmtId="165" fontId="9" fillId="0" borderId="17" xfId="0" applyNumberFormat="1" applyFont="1" applyFill="1" applyBorder="1" applyAlignment="1">
      <alignment horizontal="center" vertical="center"/>
    </xf>
    <xf numFmtId="165" fontId="9" fillId="0" borderId="12" xfId="0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vertical="center" wrapText="1"/>
    </xf>
    <xf numFmtId="0" fontId="5" fillId="0" borderId="39" xfId="0" applyFont="1" applyFill="1" applyBorder="1" applyAlignment="1">
      <alignment horizontal="center" vertical="center" wrapText="1"/>
    </xf>
    <xf numFmtId="165" fontId="9" fillId="0" borderId="46" xfId="0" applyNumberFormat="1" applyFont="1" applyFill="1" applyBorder="1" applyAlignment="1">
      <alignment horizontal="center" vertical="center"/>
    </xf>
    <xf numFmtId="165" fontId="9" fillId="9" borderId="45" xfId="0" applyNumberFormat="1" applyFont="1" applyFill="1" applyBorder="1" applyAlignment="1">
      <alignment horizontal="center" vertical="center"/>
    </xf>
    <xf numFmtId="165" fontId="9" fillId="9" borderId="53" xfId="0" applyNumberFormat="1" applyFont="1" applyFill="1" applyBorder="1" applyAlignment="1">
      <alignment horizontal="center" vertical="center"/>
    </xf>
    <xf numFmtId="165" fontId="9" fillId="9" borderId="69" xfId="0" applyNumberFormat="1" applyFont="1" applyFill="1" applyBorder="1" applyAlignment="1">
      <alignment horizontal="center" vertical="center"/>
    </xf>
    <xf numFmtId="165" fontId="9" fillId="9" borderId="67" xfId="0" applyNumberFormat="1" applyFont="1" applyFill="1" applyBorder="1" applyAlignment="1">
      <alignment horizontal="center" vertical="center"/>
    </xf>
    <xf numFmtId="165" fontId="9" fillId="9" borderId="17" xfId="0" applyNumberFormat="1" applyFont="1" applyFill="1" applyBorder="1" applyAlignment="1">
      <alignment horizontal="center" vertical="center"/>
    </xf>
    <xf numFmtId="165" fontId="9" fillId="9" borderId="12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/>
    <xf numFmtId="165" fontId="2" fillId="0" borderId="0" xfId="0" applyNumberFormat="1" applyFont="1"/>
    <xf numFmtId="49" fontId="5" fillId="0" borderId="6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6" borderId="50" xfId="0" applyFont="1" applyFill="1" applyBorder="1" applyAlignment="1">
      <alignment horizontal="right" vertical="center" wrapText="1"/>
    </xf>
    <xf numFmtId="0" fontId="5" fillId="6" borderId="61" xfId="0" applyFont="1" applyFill="1" applyBorder="1" applyAlignment="1">
      <alignment horizontal="right" vertical="center" wrapText="1"/>
    </xf>
    <xf numFmtId="0" fontId="5" fillId="6" borderId="57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left" vertical="center" wrapText="1"/>
    </xf>
    <xf numFmtId="0" fontId="5" fillId="4" borderId="32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4" borderId="25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3" borderId="26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left" vertical="center" wrapText="1"/>
    </xf>
    <xf numFmtId="0" fontId="2" fillId="4" borderId="16" xfId="0" applyFont="1" applyFill="1" applyBorder="1" applyAlignment="1">
      <alignment horizontal="left" vertical="center" wrapText="1"/>
    </xf>
    <xf numFmtId="0" fontId="2" fillId="4" borderId="15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2" xfId="0" applyFont="1" applyFill="1" applyBorder="1" applyAlignment="1">
      <alignment horizontal="left" vertical="center" wrapText="1"/>
    </xf>
    <xf numFmtId="0" fontId="5" fillId="22" borderId="67" xfId="0" applyFont="1" applyFill="1" applyBorder="1" applyAlignment="1">
      <alignment horizontal="right" vertical="center" wrapText="1"/>
    </xf>
    <xf numFmtId="0" fontId="5" fillId="22" borderId="33" xfId="0" applyFont="1" applyFill="1" applyBorder="1" applyAlignment="1">
      <alignment horizontal="right" vertical="center" wrapText="1"/>
    </xf>
    <xf numFmtId="0" fontId="5" fillId="22" borderId="34" xfId="0" applyFont="1" applyFill="1" applyBorder="1" applyAlignment="1">
      <alignment horizontal="right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49" fontId="5" fillId="0" borderId="11" xfId="0" applyNumberFormat="1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65" xfId="0" applyFont="1" applyFill="1" applyBorder="1" applyAlignment="1">
      <alignment horizontal="right" vertical="center" wrapText="1"/>
    </xf>
    <xf numFmtId="0" fontId="2" fillId="0" borderId="74" xfId="0" applyFont="1" applyFill="1" applyBorder="1" applyAlignment="1">
      <alignment horizontal="right" vertical="center" wrapText="1"/>
    </xf>
    <xf numFmtId="0" fontId="2" fillId="0" borderId="75" xfId="0" applyFont="1" applyFill="1" applyBorder="1" applyAlignment="1">
      <alignment horizontal="right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22" borderId="50" xfId="0" applyFont="1" applyFill="1" applyBorder="1" applyAlignment="1">
      <alignment horizontal="right" vertical="center" wrapText="1"/>
    </xf>
    <xf numFmtId="0" fontId="5" fillId="22" borderId="61" xfId="0" applyFont="1" applyFill="1" applyBorder="1" applyAlignment="1">
      <alignment horizontal="right" vertical="center" wrapText="1"/>
    </xf>
    <xf numFmtId="0" fontId="5" fillId="22" borderId="57" xfId="0" applyFont="1" applyFill="1" applyBorder="1" applyAlignment="1">
      <alignment horizontal="right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2" fillId="5" borderId="42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6" borderId="63" xfId="0" applyFont="1" applyFill="1" applyBorder="1" applyAlignment="1">
      <alignment horizontal="right" vertical="center" wrapText="1"/>
    </xf>
    <xf numFmtId="0" fontId="5" fillId="6" borderId="68" xfId="0" applyFont="1" applyFill="1" applyBorder="1" applyAlignment="1">
      <alignment horizontal="right" vertical="center" wrapText="1"/>
    </xf>
    <xf numFmtId="0" fontId="5" fillId="6" borderId="69" xfId="0" applyFont="1" applyFill="1" applyBorder="1" applyAlignment="1">
      <alignment horizontal="righ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/>
    </xf>
    <xf numFmtId="0" fontId="2" fillId="2" borderId="26" xfId="0" applyFont="1" applyFill="1" applyBorder="1" applyAlignment="1">
      <alignment horizontal="left" vertical="center"/>
    </xf>
    <xf numFmtId="0" fontId="5" fillId="5" borderId="28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23" borderId="50" xfId="0" applyFont="1" applyFill="1" applyBorder="1" applyAlignment="1">
      <alignment horizontal="right" vertical="center" wrapText="1"/>
    </xf>
    <xf numFmtId="0" fontId="2" fillId="23" borderId="61" xfId="0" applyFont="1" applyFill="1" applyBorder="1" applyAlignment="1">
      <alignment horizontal="right" vertical="center" wrapText="1"/>
    </xf>
    <xf numFmtId="0" fontId="2" fillId="23" borderId="57" xfId="0" applyFont="1" applyFill="1" applyBorder="1" applyAlignment="1">
      <alignment horizontal="right" vertical="center" wrapText="1"/>
    </xf>
    <xf numFmtId="0" fontId="5" fillId="3" borderId="1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5" fillId="4" borderId="28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2" fillId="4" borderId="42" xfId="0" applyFont="1" applyFill="1" applyBorder="1" applyAlignment="1">
      <alignment horizontal="center" vertical="center" wrapText="1"/>
    </xf>
    <xf numFmtId="0" fontId="2" fillId="3" borderId="50" xfId="0" applyFont="1" applyFill="1" applyBorder="1" applyAlignment="1">
      <alignment horizontal="left" vertical="center" wrapText="1"/>
    </xf>
    <xf numFmtId="0" fontId="2" fillId="3" borderId="61" xfId="0" applyFont="1" applyFill="1" applyBorder="1" applyAlignment="1">
      <alignment horizontal="left" vertical="center" wrapText="1"/>
    </xf>
    <xf numFmtId="0" fontId="2" fillId="3" borderId="57" xfId="0" applyFont="1" applyFill="1" applyBorder="1" applyAlignment="1">
      <alignment horizontal="left" vertical="center" wrapText="1"/>
    </xf>
    <xf numFmtId="0" fontId="5" fillId="2" borderId="63" xfId="0" applyFont="1" applyFill="1" applyBorder="1" applyAlignment="1">
      <alignment horizontal="right" vertical="center"/>
    </xf>
    <xf numFmtId="0" fontId="5" fillId="2" borderId="68" xfId="0" applyFont="1" applyFill="1" applyBorder="1" applyAlignment="1">
      <alignment horizontal="right" vertical="center"/>
    </xf>
    <xf numFmtId="0" fontId="5" fillId="2" borderId="69" xfId="0" applyFont="1" applyFill="1" applyBorder="1" applyAlignment="1">
      <alignment horizontal="right" vertical="center"/>
    </xf>
    <xf numFmtId="0" fontId="5" fillId="2" borderId="67" xfId="0" applyFont="1" applyFill="1" applyBorder="1" applyAlignment="1">
      <alignment horizontal="right" vertical="center"/>
    </xf>
    <xf numFmtId="0" fontId="5" fillId="2" borderId="33" xfId="0" applyFont="1" applyFill="1" applyBorder="1" applyAlignment="1">
      <alignment horizontal="right" vertical="center"/>
    </xf>
    <xf numFmtId="0" fontId="5" fillId="2" borderId="34" xfId="0" applyFont="1" applyFill="1" applyBorder="1" applyAlignment="1">
      <alignment horizontal="right" vertical="center"/>
    </xf>
    <xf numFmtId="0" fontId="5" fillId="4" borderId="2" xfId="0" quotePrefix="1" applyFont="1" applyFill="1" applyBorder="1" applyAlignment="1">
      <alignment horizontal="center" vertical="center"/>
    </xf>
    <xf numFmtId="0" fontId="2" fillId="6" borderId="63" xfId="0" applyFont="1" applyFill="1" applyBorder="1" applyAlignment="1">
      <alignment horizontal="right" vertical="center" wrapText="1"/>
    </xf>
    <xf numFmtId="0" fontId="2" fillId="6" borderId="68" xfId="0" applyFont="1" applyFill="1" applyBorder="1" applyAlignment="1">
      <alignment horizontal="right" vertical="center" wrapText="1"/>
    </xf>
    <xf numFmtId="0" fontId="2" fillId="6" borderId="69" xfId="0" applyFont="1" applyFill="1" applyBorder="1" applyAlignment="1">
      <alignment horizontal="right" vertical="center" wrapText="1"/>
    </xf>
    <xf numFmtId="0" fontId="2" fillId="6" borderId="49" xfId="0" applyFont="1" applyFill="1" applyBorder="1" applyAlignment="1">
      <alignment horizontal="right" vertical="center" wrapText="1"/>
    </xf>
    <xf numFmtId="0" fontId="2" fillId="6" borderId="0" xfId="0" applyFont="1" applyFill="1" applyBorder="1" applyAlignment="1">
      <alignment horizontal="right" vertical="center" wrapText="1"/>
    </xf>
    <xf numFmtId="0" fontId="2" fillId="6" borderId="58" xfId="0" applyFont="1" applyFill="1" applyBorder="1" applyAlignment="1">
      <alignment horizontal="right" vertical="center" wrapText="1"/>
    </xf>
    <xf numFmtId="0" fontId="2" fillId="3" borderId="68" xfId="0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left" vertical="center" wrapText="1"/>
    </xf>
    <xf numFmtId="0" fontId="2" fillId="4" borderId="32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5" fillId="3" borderId="3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2" fillId="3" borderId="67" xfId="0" applyFont="1" applyFill="1" applyBorder="1" applyAlignment="1">
      <alignment horizontal="left" vertical="center" wrapText="1"/>
    </xf>
    <xf numFmtId="0" fontId="2" fillId="3" borderId="33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left" vertical="center" wrapText="1"/>
    </xf>
    <xf numFmtId="0" fontId="2" fillId="4" borderId="11" xfId="0" applyFont="1" applyFill="1" applyBorder="1" applyAlignment="1">
      <alignment horizontal="left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/>
    </xf>
    <xf numFmtId="0" fontId="7" fillId="4" borderId="22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18" xfId="0" applyNumberFormat="1" applyFont="1" applyBorder="1" applyAlignment="1">
      <alignment horizontal="center" vertical="center" wrapText="1"/>
    </xf>
    <xf numFmtId="3" fontId="4" fillId="0" borderId="18" xfId="0" applyNumberFormat="1" applyFont="1" applyBorder="1" applyAlignment="1">
      <alignment horizontal="center" vertical="center" textRotation="90" wrapText="1"/>
    </xf>
    <xf numFmtId="3" fontId="4" fillId="0" borderId="3" xfId="0" applyNumberFormat="1" applyFont="1" applyBorder="1" applyAlignment="1">
      <alignment horizontal="center" vertical="center" textRotation="90" wrapText="1"/>
    </xf>
    <xf numFmtId="0" fontId="5" fillId="0" borderId="19" xfId="0" applyFont="1" applyBorder="1" applyAlignment="1">
      <alignment horizontal="center" vertical="center" textRotation="90" wrapText="1"/>
    </xf>
    <xf numFmtId="0" fontId="5" fillId="0" borderId="72" xfId="0" applyFont="1" applyBorder="1" applyAlignment="1">
      <alignment horizontal="center" vertical="center" textRotation="90" wrapText="1"/>
    </xf>
    <xf numFmtId="0" fontId="5" fillId="0" borderId="72" xfId="0" applyFont="1" applyBorder="1" applyAlignment="1">
      <alignment vertical="center" textRotation="90" wrapText="1"/>
    </xf>
    <xf numFmtId="0" fontId="5" fillId="0" borderId="73" xfId="0" applyFont="1" applyBorder="1" applyAlignment="1">
      <alignment vertical="center" textRotation="90" wrapText="1"/>
    </xf>
    <xf numFmtId="3" fontId="4" fillId="0" borderId="37" xfId="0" applyNumberFormat="1" applyFont="1" applyBorder="1" applyAlignment="1">
      <alignment horizontal="center" vertical="center" wrapText="1"/>
    </xf>
    <xf numFmtId="3" fontId="4" fillId="0" borderId="42" xfId="0" applyNumberFormat="1" applyFont="1" applyBorder="1" applyAlignment="1">
      <alignment horizontal="center" vertical="center" wrapText="1"/>
    </xf>
    <xf numFmtId="3" fontId="4" fillId="0" borderId="28" xfId="0" applyNumberFormat="1" applyFont="1" applyBorder="1" applyAlignment="1">
      <alignment horizontal="center" vertical="center" wrapText="1"/>
    </xf>
    <xf numFmtId="0" fontId="5" fillId="0" borderId="70" xfId="0" applyFont="1" applyBorder="1" applyAlignment="1">
      <alignment horizontal="center" vertical="center" textRotation="90" wrapText="1"/>
    </xf>
    <xf numFmtId="0" fontId="5" fillId="0" borderId="71" xfId="0" applyFont="1" applyBorder="1" applyAlignment="1">
      <alignment horizontal="center" vertical="center" textRotation="90" wrapText="1"/>
    </xf>
    <xf numFmtId="0" fontId="5" fillId="0" borderId="9" xfId="0" applyFont="1" applyBorder="1" applyAlignment="1">
      <alignment horizontal="center" vertical="center" textRotation="90" wrapText="1"/>
    </xf>
    <xf numFmtId="0" fontId="5" fillId="0" borderId="70" xfId="0" applyFont="1" applyBorder="1" applyAlignment="1">
      <alignment horizontal="left" vertical="center" wrapText="1"/>
    </xf>
    <xf numFmtId="0" fontId="5" fillId="0" borderId="7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2" fillId="11" borderId="26" xfId="0" applyFont="1" applyFill="1" applyBorder="1" applyAlignment="1">
      <alignment horizontal="left" vertical="center" wrapText="1"/>
    </xf>
    <xf numFmtId="0" fontId="5" fillId="0" borderId="73" xfId="0" applyFont="1" applyBorder="1" applyAlignment="1">
      <alignment horizontal="center" vertical="center" textRotation="90" wrapText="1"/>
    </xf>
    <xf numFmtId="0" fontId="2" fillId="18" borderId="26" xfId="0" applyFont="1" applyFill="1" applyBorder="1" applyAlignment="1">
      <alignment horizontal="left" vertical="center" wrapText="1"/>
    </xf>
    <xf numFmtId="0" fontId="2" fillId="2" borderId="26" xfId="0" applyFont="1" applyFill="1" applyBorder="1" applyAlignment="1">
      <alignment horizontal="left" vertical="center" wrapText="1"/>
    </xf>
    <xf numFmtId="0" fontId="2" fillId="3" borderId="26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wrapText="1"/>
    </xf>
    <xf numFmtId="0" fontId="2" fillId="0" borderId="33" xfId="0" applyFont="1" applyBorder="1" applyAlignment="1">
      <alignment horizontal="right"/>
    </xf>
    <xf numFmtId="3" fontId="4" fillId="0" borderId="1" xfId="0" applyNumberFormat="1" applyFont="1" applyBorder="1" applyAlignment="1">
      <alignment horizontal="center" vertical="center" textRotation="90"/>
    </xf>
    <xf numFmtId="3" fontId="4" fillId="0" borderId="24" xfId="0" applyNumberFormat="1" applyFont="1" applyBorder="1" applyAlignment="1">
      <alignment horizontal="center" vertical="center" textRotation="90"/>
    </xf>
    <xf numFmtId="0" fontId="2" fillId="23" borderId="67" xfId="0" applyFont="1" applyFill="1" applyBorder="1" applyAlignment="1">
      <alignment horizontal="right" vertical="center" wrapText="1"/>
    </xf>
    <xf numFmtId="0" fontId="2" fillId="23" borderId="33" xfId="0" applyFont="1" applyFill="1" applyBorder="1" applyAlignment="1">
      <alignment horizontal="right" vertical="center" wrapText="1"/>
    </xf>
    <xf numFmtId="0" fontId="2" fillId="23" borderId="34" xfId="0" applyFont="1" applyFill="1" applyBorder="1" applyAlignment="1">
      <alignment horizontal="right" vertical="center" wrapText="1"/>
    </xf>
    <xf numFmtId="0" fontId="5" fillId="22" borderId="63" xfId="0" applyFont="1" applyFill="1" applyBorder="1" applyAlignment="1">
      <alignment horizontal="right" vertical="center" wrapText="1"/>
    </xf>
    <xf numFmtId="0" fontId="5" fillId="22" borderId="68" xfId="0" applyFont="1" applyFill="1" applyBorder="1" applyAlignment="1">
      <alignment horizontal="right" vertical="center" wrapText="1"/>
    </xf>
    <xf numFmtId="0" fontId="5" fillId="22" borderId="69" xfId="0" applyFont="1" applyFill="1" applyBorder="1" applyAlignment="1">
      <alignment horizontal="right" vertical="center" wrapText="1"/>
    </xf>
    <xf numFmtId="0" fontId="5" fillId="4" borderId="16" xfId="0" applyFont="1" applyFill="1" applyBorder="1" applyAlignment="1">
      <alignment horizontal="center" vertical="center"/>
    </xf>
    <xf numFmtId="0" fontId="2" fillId="0" borderId="50" xfId="0" applyFont="1" applyFill="1" applyBorder="1" applyAlignment="1">
      <alignment horizontal="right" vertical="center" wrapText="1"/>
    </xf>
    <xf numFmtId="0" fontId="2" fillId="0" borderId="61" xfId="0" applyFont="1" applyFill="1" applyBorder="1" applyAlignment="1">
      <alignment horizontal="right" vertical="center" wrapText="1"/>
    </xf>
    <xf numFmtId="0" fontId="2" fillId="0" borderId="57" xfId="0" applyFont="1" applyFill="1" applyBorder="1" applyAlignment="1">
      <alignment horizontal="right" vertical="center" wrapText="1"/>
    </xf>
    <xf numFmtId="0" fontId="2" fillId="0" borderId="67" xfId="0" applyFont="1" applyFill="1" applyBorder="1" applyAlignment="1">
      <alignment horizontal="right" vertical="center" wrapText="1"/>
    </xf>
    <xf numFmtId="0" fontId="2" fillId="0" borderId="33" xfId="0" applyFont="1" applyFill="1" applyBorder="1" applyAlignment="1">
      <alignment horizontal="right" vertical="center" wrapText="1"/>
    </xf>
    <xf numFmtId="0" fontId="2" fillId="0" borderId="34" xfId="0" applyFont="1" applyFill="1" applyBorder="1" applyAlignment="1">
      <alignment horizontal="right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26" borderId="67" xfId="0" applyFont="1" applyFill="1" applyBorder="1" applyAlignment="1">
      <alignment horizontal="right" vertical="center"/>
    </xf>
    <xf numFmtId="0" fontId="2" fillId="26" borderId="33" xfId="0" applyFont="1" applyFill="1" applyBorder="1" applyAlignment="1">
      <alignment horizontal="right" vertical="center"/>
    </xf>
    <xf numFmtId="0" fontId="2" fillId="26" borderId="34" xfId="0" applyFont="1" applyFill="1" applyBorder="1" applyAlignment="1">
      <alignment horizontal="right" vertical="center"/>
    </xf>
    <xf numFmtId="0" fontId="2" fillId="0" borderId="32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center" vertical="center" wrapText="1"/>
    </xf>
    <xf numFmtId="0" fontId="2" fillId="0" borderId="16" xfId="0" applyFont="1" applyBorder="1"/>
    <xf numFmtId="0" fontId="2" fillId="0" borderId="17" xfId="0" applyFont="1" applyBorder="1"/>
    <xf numFmtId="0" fontId="5" fillId="4" borderId="43" xfId="0" applyFont="1" applyFill="1" applyBorder="1" applyAlignment="1">
      <alignment horizontal="center" vertical="center" wrapText="1"/>
    </xf>
    <xf numFmtId="0" fontId="5" fillId="5" borderId="28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5" fillId="5" borderId="31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2" fillId="0" borderId="62" xfId="0" applyFont="1" applyFill="1" applyBorder="1" applyAlignment="1">
      <alignment horizontal="right" vertical="center" wrapText="1"/>
    </xf>
    <xf numFmtId="0" fontId="2" fillId="0" borderId="76" xfId="0" applyFont="1" applyFill="1" applyBorder="1" applyAlignment="1">
      <alignment horizontal="right" vertical="center" wrapText="1"/>
    </xf>
    <xf numFmtId="0" fontId="2" fillId="0" borderId="77" xfId="0" applyFont="1" applyFill="1" applyBorder="1" applyAlignment="1">
      <alignment horizontal="right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0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left" vertical="center" wrapText="1"/>
    </xf>
    <xf numFmtId="0" fontId="5" fillId="4" borderId="4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5" fillId="26" borderId="1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 wrapText="1"/>
    </xf>
    <xf numFmtId="0" fontId="5" fillId="4" borderId="20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right" vertical="center" wrapText="1"/>
    </xf>
    <xf numFmtId="0" fontId="2" fillId="0" borderId="66" xfId="0" applyFont="1" applyFill="1" applyBorder="1" applyAlignment="1">
      <alignment horizontal="right" vertical="center" wrapText="1"/>
    </xf>
    <xf numFmtId="0" fontId="2" fillId="0" borderId="36" xfId="0" applyFont="1" applyFill="1" applyBorder="1" applyAlignment="1">
      <alignment horizontal="right" vertical="center" wrapText="1"/>
    </xf>
    <xf numFmtId="0" fontId="2" fillId="5" borderId="9" xfId="0" applyFont="1" applyFill="1" applyBorder="1" applyAlignment="1">
      <alignment horizontal="left" vertical="center"/>
    </xf>
    <xf numFmtId="0" fontId="2" fillId="5" borderId="26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5" fillId="6" borderId="49" xfId="0" applyFont="1" applyFill="1" applyBorder="1" applyAlignment="1">
      <alignment horizontal="right" vertical="center" wrapText="1"/>
    </xf>
    <xf numFmtId="0" fontId="5" fillId="6" borderId="0" xfId="0" applyFont="1" applyFill="1" applyBorder="1" applyAlignment="1">
      <alignment horizontal="right" vertical="center" wrapText="1"/>
    </xf>
    <xf numFmtId="0" fontId="5" fillId="6" borderId="58" xfId="0" applyFont="1" applyFill="1" applyBorder="1" applyAlignment="1">
      <alignment horizontal="right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2" fontId="5" fillId="0" borderId="25" xfId="0" quotePrefix="1" applyNumberFormat="1" applyFont="1" applyFill="1" applyBorder="1" applyAlignment="1">
      <alignment horizontal="center" vertical="center" wrapText="1"/>
    </xf>
    <xf numFmtId="2" fontId="5" fillId="0" borderId="11" xfId="0" quotePrefix="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5" fillId="3" borderId="63" xfId="0" applyFont="1" applyFill="1" applyBorder="1" applyAlignment="1">
      <alignment horizontal="right" vertical="center" wrapText="1"/>
    </xf>
    <xf numFmtId="0" fontId="5" fillId="3" borderId="68" xfId="0" applyFont="1" applyFill="1" applyBorder="1" applyAlignment="1">
      <alignment horizontal="right" vertical="center" wrapText="1"/>
    </xf>
    <xf numFmtId="0" fontId="5" fillId="3" borderId="69" xfId="0" applyFont="1" applyFill="1" applyBorder="1" applyAlignment="1">
      <alignment horizontal="right" vertical="center" wrapText="1"/>
    </xf>
    <xf numFmtId="0" fontId="5" fillId="3" borderId="67" xfId="0" applyFont="1" applyFill="1" applyBorder="1" applyAlignment="1">
      <alignment horizontal="right" vertical="center" wrapText="1"/>
    </xf>
    <xf numFmtId="0" fontId="5" fillId="3" borderId="33" xfId="0" applyFont="1" applyFill="1" applyBorder="1" applyAlignment="1">
      <alignment horizontal="right" vertical="center" wrapText="1"/>
    </xf>
    <xf numFmtId="0" fontId="5" fillId="3" borderId="34" xfId="0" applyFont="1" applyFill="1" applyBorder="1" applyAlignment="1">
      <alignment horizontal="right" vertical="center" wrapText="1"/>
    </xf>
    <xf numFmtId="0" fontId="5" fillId="0" borderId="42" xfId="0" applyFont="1" applyBorder="1" applyAlignment="1">
      <alignment horizontal="center" vertical="center"/>
    </xf>
    <xf numFmtId="0" fontId="2" fillId="4" borderId="42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 wrapText="1"/>
    </xf>
    <xf numFmtId="0" fontId="5" fillId="0" borderId="4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49" fontId="5" fillId="0" borderId="25" xfId="0" applyNumberFormat="1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6" fillId="0" borderId="6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left" vertical="center" wrapText="1"/>
    </xf>
    <xf numFmtId="0" fontId="5" fillId="0" borderId="78" xfId="0" applyFont="1" applyFill="1" applyBorder="1" applyAlignment="1">
      <alignment horizontal="left" vertical="center" wrapText="1"/>
    </xf>
    <xf numFmtId="0" fontId="5" fillId="0" borderId="60" xfId="0" applyFont="1" applyFill="1" applyBorder="1" applyAlignment="1">
      <alignment horizontal="left" vertical="center" wrapText="1"/>
    </xf>
    <xf numFmtId="0" fontId="3" fillId="9" borderId="50" xfId="0" applyFont="1" applyFill="1" applyBorder="1" applyAlignment="1">
      <alignment horizontal="right" vertical="center"/>
    </xf>
    <xf numFmtId="0" fontId="3" fillId="9" borderId="61" xfId="0" applyFont="1" applyFill="1" applyBorder="1" applyAlignment="1">
      <alignment horizontal="right" vertical="center"/>
    </xf>
    <xf numFmtId="0" fontId="3" fillId="9" borderId="57" xfId="0" applyFont="1" applyFill="1" applyBorder="1" applyAlignment="1">
      <alignment horizontal="right" vertical="center"/>
    </xf>
    <xf numFmtId="0" fontId="2" fillId="4" borderId="16" xfId="0" applyFont="1" applyFill="1" applyBorder="1" applyAlignment="1">
      <alignment horizontal="left"/>
    </xf>
    <xf numFmtId="0" fontId="2" fillId="4" borderId="17" xfId="0" applyFont="1" applyFill="1" applyBorder="1" applyAlignment="1">
      <alignment horizontal="left"/>
    </xf>
    <xf numFmtId="0" fontId="2" fillId="5" borderId="42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left" vertical="center" wrapText="1"/>
    </xf>
    <xf numFmtId="0" fontId="5" fillId="0" borderId="66" xfId="0" applyFont="1" applyFill="1" applyBorder="1" applyAlignment="1">
      <alignment horizontal="left" vertical="center" wrapText="1"/>
    </xf>
    <xf numFmtId="0" fontId="5" fillId="0" borderId="36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2" fillId="0" borderId="66" xfId="0" applyFont="1" applyFill="1" applyBorder="1" applyAlignment="1">
      <alignment horizontal="left" vertical="center" wrapText="1"/>
    </xf>
    <xf numFmtId="0" fontId="2" fillId="0" borderId="36" xfId="0" applyFont="1" applyFill="1" applyBorder="1" applyAlignment="1">
      <alignment horizontal="left" vertical="center" wrapText="1"/>
    </xf>
    <xf numFmtId="0" fontId="6" fillId="13" borderId="6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 wrapText="1"/>
    </xf>
    <xf numFmtId="0" fontId="2" fillId="0" borderId="78" xfId="0" applyFont="1" applyFill="1" applyBorder="1" applyAlignment="1">
      <alignment horizontal="left" vertical="center" wrapText="1"/>
    </xf>
    <xf numFmtId="0" fontId="2" fillId="0" borderId="60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center" vertical="center"/>
    </xf>
    <xf numFmtId="0" fontId="6" fillId="12" borderId="6" xfId="0" applyFont="1" applyFill="1" applyBorder="1" applyAlignment="1">
      <alignment horizontal="center" vertical="center"/>
    </xf>
    <xf numFmtId="0" fontId="6" fillId="11" borderId="6" xfId="0" applyFont="1" applyFill="1" applyBorder="1" applyAlignment="1">
      <alignment horizontal="center" vertical="center"/>
    </xf>
    <xf numFmtId="0" fontId="6" fillId="10" borderId="6" xfId="0" applyFont="1" applyFill="1" applyBorder="1" applyAlignment="1">
      <alignment horizontal="center" vertical="center"/>
    </xf>
    <xf numFmtId="0" fontId="6" fillId="17" borderId="6" xfId="0" applyFont="1" applyFill="1" applyBorder="1" applyAlignment="1">
      <alignment horizontal="center" vertical="center"/>
    </xf>
    <xf numFmtId="0" fontId="6" fillId="15" borderId="6" xfId="0" applyFont="1" applyFill="1" applyBorder="1" applyAlignment="1">
      <alignment horizontal="center" vertical="center"/>
    </xf>
    <xf numFmtId="0" fontId="6" fillId="15" borderId="2" xfId="0" applyFont="1" applyFill="1" applyBorder="1" applyAlignment="1">
      <alignment horizontal="center" vertical="center"/>
    </xf>
    <xf numFmtId="0" fontId="6" fillId="15" borderId="66" xfId="0" applyFont="1" applyFill="1" applyBorder="1" applyAlignment="1">
      <alignment horizontal="center" vertical="center"/>
    </xf>
    <xf numFmtId="0" fontId="6" fillId="15" borderId="44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6" fillId="16" borderId="66" xfId="0" applyFont="1" applyFill="1" applyBorder="1" applyAlignment="1">
      <alignment horizontal="center" vertical="center"/>
    </xf>
    <xf numFmtId="0" fontId="6" fillId="16" borderId="44" xfId="0" applyFont="1" applyFill="1" applyBorder="1" applyAlignment="1">
      <alignment horizontal="center" vertical="center"/>
    </xf>
    <xf numFmtId="0" fontId="6" fillId="14" borderId="6" xfId="0" applyFont="1" applyFill="1" applyBorder="1" applyAlignment="1">
      <alignment horizontal="center" vertical="center"/>
    </xf>
    <xf numFmtId="0" fontId="6" fillId="9" borderId="6" xfId="0" applyFont="1" applyFill="1" applyBorder="1" applyAlignment="1">
      <alignment horizontal="center" vertical="center"/>
    </xf>
    <xf numFmtId="0" fontId="3" fillId="19" borderId="16" xfId="0" applyFont="1" applyFill="1" applyBorder="1" applyAlignment="1">
      <alignment horizontal="center" vertical="center"/>
    </xf>
    <xf numFmtId="0" fontId="6" fillId="16" borderId="6" xfId="0" applyFont="1" applyFill="1" applyBorder="1" applyAlignment="1">
      <alignment horizontal="center" vertical="center"/>
    </xf>
    <xf numFmtId="0" fontId="2" fillId="7" borderId="49" xfId="0" applyFont="1" applyFill="1" applyBorder="1" applyAlignment="1">
      <alignment horizontal="right" vertical="center" wrapText="1"/>
    </xf>
    <xf numFmtId="0" fontId="2" fillId="7" borderId="0" xfId="0" applyFont="1" applyFill="1" applyBorder="1" applyAlignment="1">
      <alignment horizontal="right" vertical="center" wrapText="1"/>
    </xf>
    <xf numFmtId="0" fontId="2" fillId="7" borderId="58" xfId="0" applyFont="1" applyFill="1" applyBorder="1" applyAlignment="1">
      <alignment horizontal="right" vertical="center" wrapText="1"/>
    </xf>
    <xf numFmtId="165" fontId="1" fillId="0" borderId="0" xfId="0" applyNumberFormat="1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67" xfId="0" applyFont="1" applyFill="1" applyBorder="1" applyAlignment="1">
      <alignment horizontal="left" vertical="center" wrapText="1"/>
    </xf>
    <xf numFmtId="0" fontId="2" fillId="0" borderId="33" xfId="0" applyFont="1" applyFill="1" applyBorder="1" applyAlignment="1">
      <alignment horizontal="left" vertical="center" wrapText="1"/>
    </xf>
    <xf numFmtId="0" fontId="2" fillId="0" borderId="34" xfId="0" applyFont="1" applyFill="1" applyBorder="1" applyAlignment="1">
      <alignment horizontal="left" vertical="center" wrapText="1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5" borderId="6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50"/>
  <sheetViews>
    <sheetView showZeros="0" tabSelected="1" topLeftCell="A453" zoomScale="160" zoomScaleNormal="160" zoomScaleSheetLayoutView="145" workbookViewId="0">
      <selection activeCell="J489" sqref="J489"/>
    </sheetView>
  </sheetViews>
  <sheetFormatPr defaultRowHeight="11.25" x14ac:dyDescent="0.2"/>
  <cols>
    <col min="1" max="1" width="2.7109375" style="93" customWidth="1"/>
    <col min="2" max="2" width="2.28515625" style="93" customWidth="1"/>
    <col min="3" max="3" width="2.5703125" style="93" customWidth="1"/>
    <col min="4" max="4" width="25.140625" style="341" customWidth="1"/>
    <col min="5" max="5" width="3" style="64" customWidth="1"/>
    <col min="6" max="6" width="8.7109375" style="94" customWidth="1"/>
    <col min="7" max="7" width="8" style="94" customWidth="1"/>
    <col min="8" max="8" width="5" style="95" customWidth="1"/>
    <col min="9" max="9" width="7.85546875" style="336" customWidth="1"/>
    <col min="10" max="10" width="8.28515625" style="336" customWidth="1"/>
    <col min="11" max="11" width="7.140625" style="336" customWidth="1"/>
    <col min="12" max="12" width="7" style="336" customWidth="1"/>
    <col min="13" max="13" width="7.85546875" style="336" customWidth="1"/>
    <col min="14" max="14" width="8.28515625" style="336" customWidth="1"/>
    <col min="15" max="15" width="7.7109375" style="336" customWidth="1"/>
    <col min="16" max="16" width="7.85546875" style="336" customWidth="1"/>
    <col min="17" max="17" width="7.28515625" style="336" customWidth="1"/>
    <col min="18" max="18" width="7.7109375" style="336" customWidth="1"/>
    <col min="19" max="19" width="7.28515625" style="336" customWidth="1"/>
    <col min="20" max="21" width="7.140625" style="336" customWidth="1"/>
    <col min="22" max="22" width="7.7109375" style="336" customWidth="1"/>
    <col min="23" max="23" width="7.85546875" style="336" customWidth="1"/>
    <col min="24" max="24" width="7" style="336" customWidth="1"/>
    <col min="25" max="25" width="4.28515625" style="64" customWidth="1"/>
    <col min="26" max="16384" width="9.140625" style="64"/>
  </cols>
  <sheetData>
    <row r="1" spans="1:29" ht="46.5" customHeight="1" x14ac:dyDescent="0.2">
      <c r="T1" s="735" t="s">
        <v>387</v>
      </c>
      <c r="U1" s="735"/>
      <c r="V1" s="735"/>
      <c r="W1" s="735"/>
      <c r="X1" s="735"/>
    </row>
    <row r="2" spans="1:29" ht="22.5" customHeight="1" x14ac:dyDescent="0.25">
      <c r="A2" s="604" t="s">
        <v>354</v>
      </c>
      <c r="B2" s="604"/>
      <c r="C2" s="604"/>
      <c r="D2" s="604"/>
      <c r="E2" s="604"/>
      <c r="F2" s="604"/>
      <c r="G2" s="604"/>
      <c r="H2" s="604"/>
      <c r="I2" s="604"/>
      <c r="J2" s="604"/>
      <c r="K2" s="604"/>
      <c r="L2" s="604"/>
      <c r="M2" s="604"/>
      <c r="N2" s="604"/>
      <c r="O2" s="604"/>
      <c r="P2" s="604"/>
      <c r="Q2" s="604"/>
      <c r="R2" s="604"/>
      <c r="S2" s="604"/>
      <c r="T2" s="604"/>
      <c r="U2" s="604"/>
      <c r="V2" s="604"/>
      <c r="W2" s="604"/>
      <c r="X2" s="604"/>
    </row>
    <row r="3" spans="1:29" ht="10.5" thickBot="1" x14ac:dyDescent="0.25">
      <c r="A3" s="605" t="s">
        <v>378</v>
      </c>
      <c r="B3" s="605"/>
      <c r="C3" s="605"/>
      <c r="D3" s="605"/>
      <c r="E3" s="605"/>
      <c r="F3" s="605"/>
      <c r="G3" s="605"/>
      <c r="H3" s="605"/>
      <c r="I3" s="605"/>
      <c r="J3" s="605"/>
      <c r="K3" s="605"/>
      <c r="L3" s="605"/>
      <c r="M3" s="605"/>
      <c r="N3" s="605"/>
      <c r="O3" s="605"/>
      <c r="P3" s="605"/>
      <c r="Q3" s="605"/>
      <c r="R3" s="605"/>
      <c r="S3" s="605"/>
      <c r="T3" s="605"/>
      <c r="U3" s="605"/>
      <c r="V3" s="605"/>
      <c r="W3" s="605"/>
      <c r="X3" s="605"/>
    </row>
    <row r="4" spans="1:29" ht="11.25" customHeight="1" x14ac:dyDescent="0.2">
      <c r="A4" s="593" t="s">
        <v>0</v>
      </c>
      <c r="B4" s="593" t="s">
        <v>1</v>
      </c>
      <c r="C4" s="593" t="s">
        <v>2</v>
      </c>
      <c r="D4" s="596" t="s">
        <v>34</v>
      </c>
      <c r="E4" s="586" t="s">
        <v>33</v>
      </c>
      <c r="F4" s="586" t="s">
        <v>3</v>
      </c>
      <c r="G4" s="593" t="s">
        <v>76</v>
      </c>
      <c r="H4" s="586" t="s">
        <v>4</v>
      </c>
      <c r="I4" s="590" t="s">
        <v>355</v>
      </c>
      <c r="J4" s="591"/>
      <c r="K4" s="591"/>
      <c r="L4" s="592"/>
      <c r="M4" s="590" t="s">
        <v>356</v>
      </c>
      <c r="N4" s="591"/>
      <c r="O4" s="591"/>
      <c r="P4" s="592"/>
      <c r="Q4" s="590" t="s">
        <v>217</v>
      </c>
      <c r="R4" s="591"/>
      <c r="S4" s="591"/>
      <c r="T4" s="592"/>
      <c r="U4" s="590" t="s">
        <v>357</v>
      </c>
      <c r="V4" s="591"/>
      <c r="W4" s="591"/>
      <c r="X4" s="592"/>
    </row>
    <row r="5" spans="1:29" ht="11.25" customHeight="1" x14ac:dyDescent="0.2">
      <c r="A5" s="594"/>
      <c r="B5" s="594"/>
      <c r="C5" s="594"/>
      <c r="D5" s="597"/>
      <c r="E5" s="587"/>
      <c r="F5" s="587"/>
      <c r="G5" s="594"/>
      <c r="H5" s="587"/>
      <c r="I5" s="606" t="s">
        <v>6</v>
      </c>
      <c r="J5" s="582" t="s">
        <v>29</v>
      </c>
      <c r="K5" s="582"/>
      <c r="L5" s="583"/>
      <c r="M5" s="606" t="s">
        <v>6</v>
      </c>
      <c r="N5" s="582" t="s">
        <v>29</v>
      </c>
      <c r="O5" s="582"/>
      <c r="P5" s="583"/>
      <c r="Q5" s="606" t="s">
        <v>6</v>
      </c>
      <c r="R5" s="582" t="s">
        <v>29</v>
      </c>
      <c r="S5" s="582"/>
      <c r="T5" s="583"/>
      <c r="U5" s="606" t="s">
        <v>6</v>
      </c>
      <c r="V5" s="582" t="s">
        <v>29</v>
      </c>
      <c r="W5" s="582"/>
      <c r="X5" s="583"/>
    </row>
    <row r="6" spans="1:29" ht="12.75" customHeight="1" x14ac:dyDescent="0.2">
      <c r="A6" s="594"/>
      <c r="B6" s="594"/>
      <c r="C6" s="594"/>
      <c r="D6" s="597"/>
      <c r="E6" s="588"/>
      <c r="F6" s="587"/>
      <c r="G6" s="594"/>
      <c r="H6" s="587"/>
      <c r="I6" s="606"/>
      <c r="J6" s="582" t="s">
        <v>5</v>
      </c>
      <c r="K6" s="582"/>
      <c r="L6" s="584" t="s">
        <v>7</v>
      </c>
      <c r="M6" s="606"/>
      <c r="N6" s="582" t="s">
        <v>5</v>
      </c>
      <c r="O6" s="582"/>
      <c r="P6" s="584" t="s">
        <v>7</v>
      </c>
      <c r="Q6" s="606"/>
      <c r="R6" s="582" t="s">
        <v>5</v>
      </c>
      <c r="S6" s="582"/>
      <c r="T6" s="584" t="s">
        <v>7</v>
      </c>
      <c r="U6" s="606"/>
      <c r="V6" s="582" t="s">
        <v>5</v>
      </c>
      <c r="W6" s="582"/>
      <c r="X6" s="584" t="s">
        <v>7</v>
      </c>
    </row>
    <row r="7" spans="1:29" ht="54" customHeight="1" thickBot="1" x14ac:dyDescent="0.25">
      <c r="A7" s="594"/>
      <c r="B7" s="594"/>
      <c r="C7" s="594"/>
      <c r="D7" s="598"/>
      <c r="E7" s="589"/>
      <c r="F7" s="600"/>
      <c r="G7" s="595"/>
      <c r="H7" s="600"/>
      <c r="I7" s="607"/>
      <c r="J7" s="107" t="s">
        <v>6</v>
      </c>
      <c r="K7" s="108" t="s">
        <v>8</v>
      </c>
      <c r="L7" s="585"/>
      <c r="M7" s="607"/>
      <c r="N7" s="107" t="s">
        <v>6</v>
      </c>
      <c r="O7" s="108" t="s">
        <v>8</v>
      </c>
      <c r="P7" s="585"/>
      <c r="Q7" s="607"/>
      <c r="R7" s="107" t="s">
        <v>6</v>
      </c>
      <c r="S7" s="108" t="s">
        <v>8</v>
      </c>
      <c r="T7" s="585"/>
      <c r="U7" s="607"/>
      <c r="V7" s="107" t="s">
        <v>6</v>
      </c>
      <c r="W7" s="108" t="s">
        <v>8</v>
      </c>
      <c r="X7" s="585"/>
    </row>
    <row r="8" spans="1:29" ht="10.5" thickBot="1" x14ac:dyDescent="0.25">
      <c r="A8" s="599" t="s">
        <v>386</v>
      </c>
      <c r="B8" s="599"/>
      <c r="C8" s="599"/>
      <c r="D8" s="599"/>
      <c r="E8" s="599"/>
      <c r="F8" s="599"/>
      <c r="G8" s="599"/>
      <c r="H8" s="599"/>
      <c r="I8" s="599"/>
      <c r="J8" s="599"/>
      <c r="K8" s="599"/>
      <c r="L8" s="599"/>
      <c r="M8" s="599"/>
      <c r="N8" s="599"/>
      <c r="O8" s="599"/>
      <c r="P8" s="599"/>
      <c r="Q8" s="599"/>
      <c r="R8" s="599"/>
      <c r="S8" s="599"/>
      <c r="T8" s="599"/>
      <c r="U8" s="599"/>
      <c r="V8" s="599"/>
      <c r="W8" s="599"/>
      <c r="X8" s="599"/>
    </row>
    <row r="9" spans="1:29" ht="10.5" thickBot="1" x14ac:dyDescent="0.25">
      <c r="A9" s="601" t="s">
        <v>35</v>
      </c>
      <c r="B9" s="601"/>
      <c r="C9" s="601"/>
      <c r="D9" s="601"/>
      <c r="E9" s="601"/>
      <c r="F9" s="601"/>
      <c r="G9" s="601"/>
      <c r="H9" s="601"/>
      <c r="I9" s="601"/>
      <c r="J9" s="601"/>
      <c r="K9" s="601"/>
      <c r="L9" s="601"/>
      <c r="M9" s="601"/>
      <c r="N9" s="601"/>
      <c r="O9" s="601"/>
      <c r="P9" s="601"/>
      <c r="Q9" s="601"/>
      <c r="R9" s="601"/>
      <c r="S9" s="601"/>
      <c r="T9" s="601"/>
      <c r="U9" s="601"/>
      <c r="V9" s="601"/>
      <c r="W9" s="601"/>
      <c r="X9" s="601"/>
    </row>
    <row r="10" spans="1:29" ht="10.5" thickBot="1" x14ac:dyDescent="0.25">
      <c r="A10" s="37">
        <v>1</v>
      </c>
      <c r="B10" s="602" t="s">
        <v>13</v>
      </c>
      <c r="C10" s="602"/>
      <c r="D10" s="602"/>
      <c r="E10" s="602"/>
      <c r="F10" s="602"/>
      <c r="G10" s="602"/>
      <c r="H10" s="602"/>
      <c r="I10" s="602"/>
      <c r="J10" s="602"/>
      <c r="K10" s="602"/>
      <c r="L10" s="602"/>
      <c r="M10" s="602"/>
      <c r="N10" s="602"/>
      <c r="O10" s="602"/>
      <c r="P10" s="602"/>
      <c r="Q10" s="602"/>
      <c r="R10" s="602"/>
      <c r="S10" s="602"/>
      <c r="T10" s="602"/>
      <c r="U10" s="602"/>
      <c r="V10" s="602"/>
      <c r="W10" s="602"/>
      <c r="X10" s="602"/>
    </row>
    <row r="11" spans="1:29" ht="10.5" thickBot="1" x14ac:dyDescent="0.25">
      <c r="A11" s="79">
        <v>1</v>
      </c>
      <c r="B11" s="80">
        <v>1</v>
      </c>
      <c r="C11" s="603" t="s">
        <v>245</v>
      </c>
      <c r="D11" s="603"/>
      <c r="E11" s="603"/>
      <c r="F11" s="603"/>
      <c r="G11" s="603"/>
      <c r="H11" s="603"/>
      <c r="I11" s="603"/>
      <c r="J11" s="603"/>
      <c r="K11" s="603"/>
      <c r="L11" s="603"/>
      <c r="M11" s="603"/>
      <c r="N11" s="603"/>
      <c r="O11" s="603"/>
      <c r="P11" s="603"/>
      <c r="Q11" s="603"/>
      <c r="R11" s="603"/>
      <c r="S11" s="603"/>
      <c r="T11" s="603"/>
      <c r="U11" s="603"/>
      <c r="V11" s="603"/>
      <c r="W11" s="603"/>
      <c r="X11" s="603"/>
    </row>
    <row r="12" spans="1:29" ht="16.5" customHeight="1" thickBot="1" x14ac:dyDescent="0.25">
      <c r="A12" s="572">
        <v>1</v>
      </c>
      <c r="B12" s="574">
        <v>1</v>
      </c>
      <c r="C12" s="492">
        <v>1</v>
      </c>
      <c r="D12" s="568" t="s">
        <v>12</v>
      </c>
      <c r="E12" s="492">
        <v>6</v>
      </c>
      <c r="F12" s="12" t="s">
        <v>252</v>
      </c>
      <c r="G12" s="12" t="s">
        <v>77</v>
      </c>
      <c r="H12" s="38" t="s">
        <v>28</v>
      </c>
      <c r="I12" s="233">
        <f>SUM(J12+L12)</f>
        <v>238.4</v>
      </c>
      <c r="J12" s="109">
        <v>211.4</v>
      </c>
      <c r="K12" s="109">
        <v>103.7</v>
      </c>
      <c r="L12" s="110">
        <v>27</v>
      </c>
      <c r="M12" s="370">
        <f>SUM(N12+P12)</f>
        <v>317.2</v>
      </c>
      <c r="N12" s="112">
        <v>317.2</v>
      </c>
      <c r="O12" s="112">
        <v>148.5</v>
      </c>
      <c r="P12" s="113"/>
      <c r="Q12" s="370">
        <f>SUM(R12+T12)</f>
        <v>308.60000000000002</v>
      </c>
      <c r="R12" s="112">
        <v>308.60000000000002</v>
      </c>
      <c r="S12" s="112">
        <v>138.5</v>
      </c>
      <c r="T12" s="114"/>
      <c r="U12" s="370">
        <f>SUM(V12+X12)</f>
        <v>308.60000000000002</v>
      </c>
      <c r="V12" s="115">
        <v>308.60000000000002</v>
      </c>
      <c r="W12" s="115">
        <v>138.5</v>
      </c>
      <c r="X12" s="116"/>
      <c r="Z12" s="435"/>
      <c r="AA12" s="435"/>
      <c r="AB12" s="435"/>
      <c r="AC12" s="435"/>
    </row>
    <row r="13" spans="1:29" s="65" customFormat="1" ht="18.75" customHeight="1" thickBot="1" x14ac:dyDescent="0.25">
      <c r="A13" s="573"/>
      <c r="B13" s="575"/>
      <c r="C13" s="567"/>
      <c r="D13" s="569"/>
      <c r="E13" s="567"/>
      <c r="F13" s="467" t="s">
        <v>9</v>
      </c>
      <c r="G13" s="468"/>
      <c r="H13" s="469"/>
      <c r="I13" s="184">
        <f>SUM(J13+L13)</f>
        <v>238.4</v>
      </c>
      <c r="J13" s="348">
        <f>SUM(J12)</f>
        <v>211.4</v>
      </c>
      <c r="K13" s="348">
        <f>SUM(K12)</f>
        <v>103.7</v>
      </c>
      <c r="L13" s="349">
        <f>SUM(L12)</f>
        <v>27</v>
      </c>
      <c r="M13" s="184">
        <f>SUM(N13+P13)</f>
        <v>317.2</v>
      </c>
      <c r="N13" s="348">
        <f>SUM(N12)</f>
        <v>317.2</v>
      </c>
      <c r="O13" s="348">
        <f>SUM(O12)</f>
        <v>148.5</v>
      </c>
      <c r="P13" s="349">
        <f>SUM(P12)</f>
        <v>0</v>
      </c>
      <c r="Q13" s="184">
        <f>SUM(R13+T13)</f>
        <v>308.60000000000002</v>
      </c>
      <c r="R13" s="348">
        <f>SUM(R12)</f>
        <v>308.60000000000002</v>
      </c>
      <c r="S13" s="348">
        <f>SUM(S12)</f>
        <v>138.5</v>
      </c>
      <c r="T13" s="350">
        <f>SUM(T12)</f>
        <v>0</v>
      </c>
      <c r="U13" s="184">
        <f>SUM(V13+X13)</f>
        <v>308.60000000000002</v>
      </c>
      <c r="V13" s="348">
        <f>SUM(V12)</f>
        <v>308.60000000000002</v>
      </c>
      <c r="W13" s="348">
        <f>SUM(W12)</f>
        <v>138.5</v>
      </c>
      <c r="X13" s="350">
        <f>SUM(X12)</f>
        <v>0</v>
      </c>
      <c r="Z13" s="435"/>
      <c r="AA13" s="435"/>
      <c r="AB13" s="435"/>
      <c r="AC13" s="435"/>
    </row>
    <row r="14" spans="1:29" ht="12" customHeight="1" x14ac:dyDescent="0.2">
      <c r="A14" s="572">
        <v>1</v>
      </c>
      <c r="B14" s="574">
        <v>1</v>
      </c>
      <c r="C14" s="492">
        <v>2</v>
      </c>
      <c r="D14" s="568" t="s">
        <v>36</v>
      </c>
      <c r="E14" s="492">
        <v>6</v>
      </c>
      <c r="F14" s="25" t="s">
        <v>55</v>
      </c>
      <c r="G14" s="549" t="s">
        <v>304</v>
      </c>
      <c r="H14" s="39" t="s">
        <v>28</v>
      </c>
      <c r="I14" s="182">
        <f>SUM(J14+L14)</f>
        <v>1314.3</v>
      </c>
      <c r="J14" s="122">
        <v>1230.0999999999999</v>
      </c>
      <c r="K14" s="122">
        <v>746.8</v>
      </c>
      <c r="L14" s="123">
        <v>84.2</v>
      </c>
      <c r="M14" s="249">
        <f t="shared" ref="M14:M27" si="0">SUM(N14+P14)</f>
        <v>1422.4</v>
      </c>
      <c r="N14" s="122">
        <v>1342.4</v>
      </c>
      <c r="O14" s="122">
        <v>799.6</v>
      </c>
      <c r="P14" s="123">
        <v>80</v>
      </c>
      <c r="Q14" s="249">
        <f t="shared" ref="Q14:Q32" si="1">SUM(R14+T14)</f>
        <v>1335.8</v>
      </c>
      <c r="R14" s="122">
        <v>1236.5999999999999</v>
      </c>
      <c r="S14" s="122">
        <v>713.1</v>
      </c>
      <c r="T14" s="123">
        <v>99.2</v>
      </c>
      <c r="U14" s="249">
        <f t="shared" ref="U14:U27" si="2">SUM(V14+X14)</f>
        <v>1296.5999999999999</v>
      </c>
      <c r="V14" s="122">
        <v>1236.5999999999999</v>
      </c>
      <c r="W14" s="122">
        <v>713.1</v>
      </c>
      <c r="X14" s="125">
        <v>60</v>
      </c>
      <c r="Z14" s="435"/>
      <c r="AA14" s="435"/>
      <c r="AB14" s="435"/>
      <c r="AC14" s="435"/>
    </row>
    <row r="15" spans="1:29" ht="12" customHeight="1" x14ac:dyDescent="0.2">
      <c r="A15" s="572"/>
      <c r="B15" s="574"/>
      <c r="C15" s="492"/>
      <c r="D15" s="568"/>
      <c r="E15" s="492"/>
      <c r="F15" s="26" t="s">
        <v>55</v>
      </c>
      <c r="G15" s="549"/>
      <c r="H15" s="39" t="s">
        <v>28</v>
      </c>
      <c r="I15" s="182">
        <f>SUM(J15+L15)</f>
        <v>0</v>
      </c>
      <c r="J15" s="122"/>
      <c r="K15" s="122"/>
      <c r="L15" s="123"/>
      <c r="M15" s="249">
        <f t="shared" si="0"/>
        <v>10.5</v>
      </c>
      <c r="N15" s="122">
        <v>10.5</v>
      </c>
      <c r="O15" s="122">
        <v>8</v>
      </c>
      <c r="P15" s="123"/>
      <c r="Q15" s="249">
        <f t="shared" si="1"/>
        <v>41.6</v>
      </c>
      <c r="R15" s="122">
        <v>41.6</v>
      </c>
      <c r="S15" s="122">
        <v>31.7</v>
      </c>
      <c r="T15" s="123"/>
      <c r="U15" s="249">
        <f t="shared" si="2"/>
        <v>51.9</v>
      </c>
      <c r="V15" s="122">
        <v>51.9</v>
      </c>
      <c r="W15" s="122">
        <v>39.6</v>
      </c>
      <c r="X15" s="125"/>
      <c r="Z15" s="435"/>
      <c r="AA15" s="435"/>
      <c r="AB15" s="435"/>
      <c r="AC15" s="435"/>
    </row>
    <row r="16" spans="1:29" ht="12" customHeight="1" x14ac:dyDescent="0.2">
      <c r="A16" s="572"/>
      <c r="B16" s="574"/>
      <c r="C16" s="492"/>
      <c r="D16" s="568"/>
      <c r="E16" s="492"/>
      <c r="F16" s="26" t="s">
        <v>55</v>
      </c>
      <c r="G16" s="549"/>
      <c r="H16" s="39" t="s">
        <v>330</v>
      </c>
      <c r="I16" s="182">
        <f t="shared" ref="I16:I27" si="3">SUM(J16+L16)</f>
        <v>7.5</v>
      </c>
      <c r="J16" s="122">
        <v>7.5</v>
      </c>
      <c r="K16" s="122"/>
      <c r="L16" s="123"/>
      <c r="M16" s="249">
        <f>SUM(N16+P16)</f>
        <v>0</v>
      </c>
      <c r="N16" s="122"/>
      <c r="O16" s="122"/>
      <c r="P16" s="123"/>
      <c r="Q16" s="249">
        <f>SUM(R16+T16)</f>
        <v>0</v>
      </c>
      <c r="R16" s="122"/>
      <c r="S16" s="122"/>
      <c r="T16" s="123"/>
      <c r="U16" s="249">
        <f>SUM(V16+X16)</f>
        <v>0</v>
      </c>
      <c r="V16" s="122"/>
      <c r="W16" s="122"/>
      <c r="X16" s="125"/>
      <c r="Z16" s="435"/>
      <c r="AA16" s="435"/>
      <c r="AB16" s="435"/>
      <c r="AC16" s="435"/>
    </row>
    <row r="17" spans="1:29" ht="12" customHeight="1" x14ac:dyDescent="0.2">
      <c r="A17" s="572"/>
      <c r="B17" s="574"/>
      <c r="C17" s="492"/>
      <c r="D17" s="568"/>
      <c r="E17" s="492"/>
      <c r="F17" s="26" t="s">
        <v>55</v>
      </c>
      <c r="G17" s="549"/>
      <c r="H17" s="39" t="s">
        <v>338</v>
      </c>
      <c r="I17" s="182">
        <f t="shared" si="3"/>
        <v>1.3</v>
      </c>
      <c r="J17" s="122">
        <v>1.3</v>
      </c>
      <c r="K17" s="122">
        <v>1</v>
      </c>
      <c r="L17" s="123"/>
      <c r="M17" s="249">
        <f>SUM(N17+P17)</f>
        <v>0</v>
      </c>
      <c r="N17" s="122"/>
      <c r="O17" s="122"/>
      <c r="P17" s="123"/>
      <c r="Q17" s="249"/>
      <c r="R17" s="122"/>
      <c r="S17" s="122"/>
      <c r="T17" s="123"/>
      <c r="U17" s="249"/>
      <c r="V17" s="122"/>
      <c r="W17" s="122"/>
      <c r="X17" s="125"/>
      <c r="Z17" s="435"/>
      <c r="AA17" s="435"/>
      <c r="AB17" s="435"/>
      <c r="AC17" s="435"/>
    </row>
    <row r="18" spans="1:29" s="66" customFormat="1" x14ac:dyDescent="0.2">
      <c r="A18" s="572"/>
      <c r="B18" s="574"/>
      <c r="C18" s="492"/>
      <c r="D18" s="568"/>
      <c r="E18" s="492"/>
      <c r="F18" s="25" t="s">
        <v>55</v>
      </c>
      <c r="G18" s="549"/>
      <c r="H18" s="39" t="s">
        <v>58</v>
      </c>
      <c r="I18" s="182">
        <f t="shared" si="3"/>
        <v>0.7</v>
      </c>
      <c r="J18" s="122">
        <v>0.7</v>
      </c>
      <c r="K18" s="122"/>
      <c r="L18" s="123"/>
      <c r="M18" s="249">
        <f t="shared" si="0"/>
        <v>1.2</v>
      </c>
      <c r="N18" s="122">
        <v>1.2</v>
      </c>
      <c r="O18" s="122"/>
      <c r="P18" s="123"/>
      <c r="Q18" s="249">
        <f t="shared" si="1"/>
        <v>0.6</v>
      </c>
      <c r="R18" s="122">
        <v>0.6</v>
      </c>
      <c r="S18" s="122"/>
      <c r="T18" s="123"/>
      <c r="U18" s="249">
        <f t="shared" si="2"/>
        <v>0.6</v>
      </c>
      <c r="V18" s="122">
        <v>0.6</v>
      </c>
      <c r="W18" s="122"/>
      <c r="X18" s="125"/>
      <c r="Z18" s="435"/>
      <c r="AA18" s="435"/>
      <c r="AB18" s="435"/>
      <c r="AC18" s="435"/>
    </row>
    <row r="19" spans="1:29" x14ac:dyDescent="0.2">
      <c r="A19" s="572"/>
      <c r="B19" s="574"/>
      <c r="C19" s="492"/>
      <c r="D19" s="568"/>
      <c r="E19" s="492"/>
      <c r="F19" s="25" t="s">
        <v>379</v>
      </c>
      <c r="G19" s="549"/>
      <c r="H19" s="39" t="s">
        <v>28</v>
      </c>
      <c r="I19" s="182">
        <f t="shared" si="3"/>
        <v>21.8</v>
      </c>
      <c r="J19" s="122">
        <v>21.8</v>
      </c>
      <c r="K19" s="122"/>
      <c r="L19" s="123"/>
      <c r="M19" s="249">
        <f t="shared" si="0"/>
        <v>35</v>
      </c>
      <c r="N19" s="122">
        <v>35</v>
      </c>
      <c r="O19" s="122"/>
      <c r="P19" s="123"/>
      <c r="Q19" s="249">
        <f t="shared" si="1"/>
        <v>25</v>
      </c>
      <c r="R19" s="122">
        <v>25</v>
      </c>
      <c r="S19" s="122"/>
      <c r="T19" s="123"/>
      <c r="U19" s="249">
        <f t="shared" si="2"/>
        <v>25</v>
      </c>
      <c r="V19" s="122">
        <v>25</v>
      </c>
      <c r="W19" s="122"/>
      <c r="X19" s="125"/>
      <c r="Z19" s="435"/>
      <c r="AA19" s="435"/>
      <c r="AB19" s="435"/>
      <c r="AC19" s="435"/>
    </row>
    <row r="20" spans="1:29" x14ac:dyDescent="0.2">
      <c r="A20" s="572"/>
      <c r="B20" s="574"/>
      <c r="C20" s="492"/>
      <c r="D20" s="568"/>
      <c r="E20" s="492"/>
      <c r="F20" s="25" t="s">
        <v>380</v>
      </c>
      <c r="G20" s="549"/>
      <c r="H20" s="39" t="s">
        <v>28</v>
      </c>
      <c r="I20" s="182">
        <f t="shared" si="3"/>
        <v>0.5</v>
      </c>
      <c r="J20" s="122">
        <v>0.5</v>
      </c>
      <c r="K20" s="122"/>
      <c r="L20" s="123"/>
      <c r="M20" s="249">
        <f t="shared" si="0"/>
        <v>14.5</v>
      </c>
      <c r="N20" s="122">
        <v>14.5</v>
      </c>
      <c r="O20" s="122"/>
      <c r="P20" s="123"/>
      <c r="Q20" s="249">
        <f t="shared" si="1"/>
        <v>14.5</v>
      </c>
      <c r="R20" s="122">
        <v>14.5</v>
      </c>
      <c r="S20" s="122"/>
      <c r="T20" s="123"/>
      <c r="U20" s="249">
        <f t="shared" si="2"/>
        <v>14.5</v>
      </c>
      <c r="V20" s="122">
        <v>14.5</v>
      </c>
      <c r="W20" s="122"/>
      <c r="X20" s="125"/>
      <c r="Z20" s="435"/>
      <c r="AA20" s="435"/>
      <c r="AB20" s="435"/>
      <c r="AC20" s="435"/>
    </row>
    <row r="21" spans="1:29" ht="11.25" customHeight="1" x14ac:dyDescent="0.2">
      <c r="A21" s="572"/>
      <c r="B21" s="574"/>
      <c r="C21" s="492"/>
      <c r="D21" s="568"/>
      <c r="E21" s="492"/>
      <c r="F21" s="25" t="s">
        <v>381</v>
      </c>
      <c r="G21" s="549"/>
      <c r="H21" s="39" t="s">
        <v>28</v>
      </c>
      <c r="I21" s="182">
        <f t="shared" si="3"/>
        <v>439.1</v>
      </c>
      <c r="J21" s="122">
        <v>439.1</v>
      </c>
      <c r="K21" s="122">
        <v>335.7</v>
      </c>
      <c r="L21" s="123"/>
      <c r="M21" s="249">
        <f t="shared" si="0"/>
        <v>451.7</v>
      </c>
      <c r="N21" s="122">
        <v>451.7</v>
      </c>
      <c r="O21" s="122">
        <v>345</v>
      </c>
      <c r="P21" s="123"/>
      <c r="Q21" s="249">
        <f t="shared" si="1"/>
        <v>467.9</v>
      </c>
      <c r="R21" s="122">
        <v>467.9</v>
      </c>
      <c r="S21" s="122">
        <v>357.3</v>
      </c>
      <c r="T21" s="123"/>
      <c r="U21" s="249">
        <f t="shared" si="2"/>
        <v>467.9</v>
      </c>
      <c r="V21" s="122">
        <v>467.9</v>
      </c>
      <c r="W21" s="122">
        <v>357.3</v>
      </c>
      <c r="X21" s="125"/>
      <c r="Z21" s="435"/>
      <c r="AA21" s="435"/>
      <c r="AB21" s="435"/>
      <c r="AC21" s="435"/>
    </row>
    <row r="22" spans="1:29" x14ac:dyDescent="0.2">
      <c r="A22" s="572"/>
      <c r="B22" s="574"/>
      <c r="C22" s="492"/>
      <c r="D22" s="568"/>
      <c r="E22" s="492"/>
      <c r="F22" s="25" t="s">
        <v>381</v>
      </c>
      <c r="G22" s="549"/>
      <c r="H22" s="39" t="s">
        <v>58</v>
      </c>
      <c r="I22" s="182">
        <f t="shared" si="3"/>
        <v>0.7</v>
      </c>
      <c r="J22" s="122">
        <v>0.7</v>
      </c>
      <c r="K22" s="122"/>
      <c r="L22" s="123"/>
      <c r="M22" s="249">
        <f t="shared" si="0"/>
        <v>2</v>
      </c>
      <c r="N22" s="122">
        <v>2</v>
      </c>
      <c r="O22" s="122"/>
      <c r="P22" s="123"/>
      <c r="Q22" s="249">
        <f t="shared" si="1"/>
        <v>2</v>
      </c>
      <c r="R22" s="122">
        <v>2</v>
      </c>
      <c r="S22" s="122"/>
      <c r="T22" s="123"/>
      <c r="U22" s="249">
        <f t="shared" si="2"/>
        <v>2</v>
      </c>
      <c r="V22" s="122">
        <v>2</v>
      </c>
      <c r="W22" s="122"/>
      <c r="X22" s="125"/>
      <c r="Z22" s="435"/>
      <c r="AA22" s="435"/>
      <c r="AB22" s="435"/>
      <c r="AC22" s="435"/>
    </row>
    <row r="23" spans="1:29" x14ac:dyDescent="0.2">
      <c r="A23" s="572"/>
      <c r="B23" s="574"/>
      <c r="C23" s="492"/>
      <c r="D23" s="568"/>
      <c r="E23" s="492"/>
      <c r="F23" s="25" t="s">
        <v>382</v>
      </c>
      <c r="G23" s="549"/>
      <c r="H23" s="39" t="s">
        <v>28</v>
      </c>
      <c r="I23" s="182">
        <f t="shared" si="3"/>
        <v>58.8</v>
      </c>
      <c r="J23" s="122">
        <v>58.8</v>
      </c>
      <c r="K23" s="122">
        <v>45</v>
      </c>
      <c r="L23" s="123"/>
      <c r="M23" s="249">
        <f t="shared" si="0"/>
        <v>69.400000000000006</v>
      </c>
      <c r="N23" s="122">
        <v>69.400000000000006</v>
      </c>
      <c r="O23" s="122">
        <v>53</v>
      </c>
      <c r="P23" s="123"/>
      <c r="Q23" s="249">
        <f t="shared" si="1"/>
        <v>70.400000000000006</v>
      </c>
      <c r="R23" s="122">
        <v>70.400000000000006</v>
      </c>
      <c r="S23" s="122">
        <v>53.7</v>
      </c>
      <c r="T23" s="123"/>
      <c r="U23" s="249">
        <f t="shared" si="2"/>
        <v>70.400000000000006</v>
      </c>
      <c r="V23" s="122">
        <v>70.400000000000006</v>
      </c>
      <c r="W23" s="122">
        <v>53.7</v>
      </c>
      <c r="X23" s="125"/>
      <c r="Z23" s="435"/>
      <c r="AA23" s="435"/>
      <c r="AB23" s="435"/>
      <c r="AC23" s="435"/>
    </row>
    <row r="24" spans="1:29" x14ac:dyDescent="0.2">
      <c r="A24" s="572"/>
      <c r="B24" s="574"/>
      <c r="C24" s="492"/>
      <c r="D24" s="568"/>
      <c r="E24" s="492"/>
      <c r="F24" s="25" t="s">
        <v>253</v>
      </c>
      <c r="G24" s="549"/>
      <c r="H24" s="39" t="s">
        <v>28</v>
      </c>
      <c r="I24" s="182">
        <f t="shared" si="3"/>
        <v>12.5</v>
      </c>
      <c r="J24" s="122">
        <v>12.5</v>
      </c>
      <c r="K24" s="122">
        <v>9.6</v>
      </c>
      <c r="L24" s="123"/>
      <c r="M24" s="249">
        <f t="shared" si="0"/>
        <v>12.6</v>
      </c>
      <c r="N24" s="122">
        <v>12.6</v>
      </c>
      <c r="O24" s="122">
        <v>9.6</v>
      </c>
      <c r="P24" s="123"/>
      <c r="Q24" s="249">
        <f t="shared" si="1"/>
        <v>12.6</v>
      </c>
      <c r="R24" s="122">
        <v>12.6</v>
      </c>
      <c r="S24" s="122">
        <v>9.6</v>
      </c>
      <c r="T24" s="123"/>
      <c r="U24" s="249">
        <f t="shared" si="2"/>
        <v>12.6</v>
      </c>
      <c r="V24" s="122">
        <v>12.6</v>
      </c>
      <c r="W24" s="122">
        <v>9.6</v>
      </c>
      <c r="X24" s="125"/>
      <c r="Z24" s="435"/>
      <c r="AA24" s="435"/>
      <c r="AB24" s="435"/>
      <c r="AC24" s="435"/>
    </row>
    <row r="25" spans="1:29" x14ac:dyDescent="0.2">
      <c r="A25" s="572"/>
      <c r="B25" s="574"/>
      <c r="C25" s="492"/>
      <c r="D25" s="568"/>
      <c r="E25" s="492"/>
      <c r="F25" s="25" t="s">
        <v>254</v>
      </c>
      <c r="G25" s="549"/>
      <c r="H25" s="39" t="s">
        <v>28</v>
      </c>
      <c r="I25" s="182">
        <f t="shared" si="3"/>
        <v>27.5</v>
      </c>
      <c r="J25" s="122">
        <v>27.5</v>
      </c>
      <c r="K25" s="122">
        <v>21</v>
      </c>
      <c r="L25" s="123"/>
      <c r="M25" s="249">
        <f t="shared" si="0"/>
        <v>31</v>
      </c>
      <c r="N25" s="122">
        <v>31</v>
      </c>
      <c r="O25" s="122">
        <v>23.7</v>
      </c>
      <c r="P25" s="123"/>
      <c r="Q25" s="249">
        <f t="shared" si="1"/>
        <v>31</v>
      </c>
      <c r="R25" s="122">
        <v>31</v>
      </c>
      <c r="S25" s="122">
        <v>23.7</v>
      </c>
      <c r="T25" s="123"/>
      <c r="U25" s="249">
        <f t="shared" si="2"/>
        <v>31</v>
      </c>
      <c r="V25" s="122">
        <v>31</v>
      </c>
      <c r="W25" s="122">
        <v>23.7</v>
      </c>
      <c r="X25" s="125"/>
      <c r="Z25" s="435"/>
      <c r="AA25" s="435"/>
      <c r="AB25" s="435"/>
      <c r="AC25" s="435"/>
    </row>
    <row r="26" spans="1:29" x14ac:dyDescent="0.2">
      <c r="A26" s="572"/>
      <c r="B26" s="574"/>
      <c r="C26" s="492"/>
      <c r="D26" s="568"/>
      <c r="E26" s="492"/>
      <c r="F26" s="25" t="s">
        <v>255</v>
      </c>
      <c r="G26" s="549"/>
      <c r="H26" s="39" t="s">
        <v>28</v>
      </c>
      <c r="I26" s="182">
        <f t="shared" si="3"/>
        <v>78.2</v>
      </c>
      <c r="J26" s="122">
        <v>78.2</v>
      </c>
      <c r="K26" s="122">
        <v>59.8</v>
      </c>
      <c r="L26" s="123"/>
      <c r="M26" s="249">
        <f t="shared" si="0"/>
        <v>86</v>
      </c>
      <c r="N26" s="122">
        <v>86</v>
      </c>
      <c r="O26" s="122">
        <v>65.599999999999994</v>
      </c>
      <c r="P26" s="123"/>
      <c r="Q26" s="249">
        <f t="shared" si="1"/>
        <v>79.900000000000006</v>
      </c>
      <c r="R26" s="122">
        <v>79.900000000000006</v>
      </c>
      <c r="S26" s="122">
        <v>61</v>
      </c>
      <c r="T26" s="123"/>
      <c r="U26" s="249">
        <f t="shared" si="2"/>
        <v>79.900000000000006</v>
      </c>
      <c r="V26" s="122">
        <v>79.900000000000006</v>
      </c>
      <c r="W26" s="122">
        <v>61</v>
      </c>
      <c r="X26" s="125"/>
      <c r="Z26" s="435"/>
      <c r="AA26" s="435"/>
      <c r="AB26" s="435"/>
      <c r="AC26" s="435"/>
    </row>
    <row r="27" spans="1:29" ht="12" thickBot="1" x14ac:dyDescent="0.25">
      <c r="A27" s="572"/>
      <c r="B27" s="574"/>
      <c r="C27" s="492"/>
      <c r="D27" s="568"/>
      <c r="E27" s="492"/>
      <c r="F27" s="106" t="s">
        <v>256</v>
      </c>
      <c r="G27" s="581"/>
      <c r="H27" s="105" t="s">
        <v>28</v>
      </c>
      <c r="I27" s="182">
        <f t="shared" si="3"/>
        <v>131.1</v>
      </c>
      <c r="J27" s="122">
        <v>131.1</v>
      </c>
      <c r="K27" s="122">
        <v>100.2</v>
      </c>
      <c r="L27" s="123"/>
      <c r="M27" s="249">
        <f t="shared" si="0"/>
        <v>132.19999999999999</v>
      </c>
      <c r="N27" s="122">
        <v>132.19999999999999</v>
      </c>
      <c r="O27" s="122">
        <v>101</v>
      </c>
      <c r="P27" s="123"/>
      <c r="Q27" s="249">
        <f t="shared" si="1"/>
        <v>130.1</v>
      </c>
      <c r="R27" s="122">
        <v>130.1</v>
      </c>
      <c r="S27" s="122">
        <v>99.3</v>
      </c>
      <c r="T27" s="123"/>
      <c r="U27" s="249">
        <f t="shared" si="2"/>
        <v>130.1</v>
      </c>
      <c r="V27" s="122">
        <v>130.1</v>
      </c>
      <c r="W27" s="122">
        <v>99.3</v>
      </c>
      <c r="X27" s="125"/>
      <c r="Z27" s="435"/>
      <c r="AA27" s="435"/>
      <c r="AB27" s="435"/>
      <c r="AC27" s="435"/>
    </row>
    <row r="28" spans="1:29" s="65" customFormat="1" ht="18" customHeight="1" thickBot="1" x14ac:dyDescent="0.25">
      <c r="A28" s="573"/>
      <c r="B28" s="575"/>
      <c r="C28" s="567"/>
      <c r="D28" s="569"/>
      <c r="E28" s="567"/>
      <c r="F28" s="488" t="s">
        <v>9</v>
      </c>
      <c r="G28" s="489"/>
      <c r="H28" s="490"/>
      <c r="I28" s="184">
        <f t="shared" ref="I28:I80" si="4">SUM(J28+L28)</f>
        <v>2094</v>
      </c>
      <c r="J28" s="348">
        <f>SUM(J14:J27)</f>
        <v>2009.8</v>
      </c>
      <c r="K28" s="348">
        <f>SUM(K14:K27)</f>
        <v>1319.1</v>
      </c>
      <c r="L28" s="348">
        <f>SUM(L14:L27)</f>
        <v>84.2</v>
      </c>
      <c r="M28" s="184">
        <f t="shared" ref="M28:M51" si="5">SUM(N28+P28)</f>
        <v>2268.5</v>
      </c>
      <c r="N28" s="348">
        <f>SUM(N14:N27)</f>
        <v>2188.5</v>
      </c>
      <c r="O28" s="348">
        <f>SUM(O14:O27)</f>
        <v>1405.4999999999998</v>
      </c>
      <c r="P28" s="349">
        <f>SUM(P14:P27)</f>
        <v>80</v>
      </c>
      <c r="Q28" s="184">
        <f>SUM(R28+T28)</f>
        <v>2211.3999999999996</v>
      </c>
      <c r="R28" s="348">
        <f>SUM(R14:R27)</f>
        <v>2112.1999999999998</v>
      </c>
      <c r="S28" s="348">
        <f>SUM(S14:S27)</f>
        <v>1349.4</v>
      </c>
      <c r="T28" s="350">
        <f>SUM(T14:T27)</f>
        <v>99.2</v>
      </c>
      <c r="U28" s="184">
        <f t="shared" ref="U28:U45" si="6">SUM(V28+X28)</f>
        <v>2182.5</v>
      </c>
      <c r="V28" s="348">
        <f>SUM(V14:V27)</f>
        <v>2122.5</v>
      </c>
      <c r="W28" s="348">
        <f>SUM(W14:W27)</f>
        <v>1357.3</v>
      </c>
      <c r="X28" s="350">
        <f>SUM(X14:X27)</f>
        <v>60</v>
      </c>
      <c r="Z28" s="435"/>
      <c r="AA28" s="435"/>
      <c r="AB28" s="435"/>
      <c r="AC28" s="435"/>
    </row>
    <row r="29" spans="1:29" ht="13.5" customHeight="1" x14ac:dyDescent="0.2">
      <c r="A29" s="572">
        <v>1</v>
      </c>
      <c r="B29" s="574">
        <v>1</v>
      </c>
      <c r="C29" s="492">
        <v>3</v>
      </c>
      <c r="D29" s="568" t="s">
        <v>51</v>
      </c>
      <c r="E29" s="579">
        <v>6</v>
      </c>
      <c r="F29" s="560" t="s">
        <v>252</v>
      </c>
      <c r="G29" s="560" t="s">
        <v>303</v>
      </c>
      <c r="H29" s="368" t="s">
        <v>28</v>
      </c>
      <c r="I29" s="370">
        <f t="shared" si="4"/>
        <v>65.3</v>
      </c>
      <c r="J29" s="134">
        <v>65.3</v>
      </c>
      <c r="K29" s="134">
        <v>49.2</v>
      </c>
      <c r="L29" s="135"/>
      <c r="M29" s="370">
        <f t="shared" si="5"/>
        <v>70.599999999999994</v>
      </c>
      <c r="N29" s="134">
        <v>70.599999999999994</v>
      </c>
      <c r="O29" s="134">
        <v>52.4</v>
      </c>
      <c r="P29" s="135"/>
      <c r="Q29" s="370">
        <f t="shared" si="1"/>
        <v>70.7</v>
      </c>
      <c r="R29" s="134">
        <v>70.7</v>
      </c>
      <c r="S29" s="134">
        <v>52.5</v>
      </c>
      <c r="T29" s="145"/>
      <c r="U29" s="370">
        <f t="shared" si="6"/>
        <v>70.7</v>
      </c>
      <c r="V29" s="134">
        <v>70.7</v>
      </c>
      <c r="W29" s="134">
        <v>52.5</v>
      </c>
      <c r="X29" s="136"/>
      <c r="Z29" s="435"/>
      <c r="AA29" s="435"/>
      <c r="AB29" s="435"/>
      <c r="AC29" s="435"/>
    </row>
    <row r="30" spans="1:29" ht="13.5" customHeight="1" thickBot="1" x14ac:dyDescent="0.25">
      <c r="A30" s="572"/>
      <c r="B30" s="574"/>
      <c r="C30" s="492"/>
      <c r="D30" s="568"/>
      <c r="E30" s="579"/>
      <c r="F30" s="581"/>
      <c r="G30" s="581"/>
      <c r="H30" s="351" t="s">
        <v>28</v>
      </c>
      <c r="I30" s="232"/>
      <c r="J30" s="130"/>
      <c r="K30" s="130"/>
      <c r="L30" s="131"/>
      <c r="M30" s="371">
        <f t="shared" si="5"/>
        <v>0.8</v>
      </c>
      <c r="N30" s="130">
        <v>0.8</v>
      </c>
      <c r="O30" s="130">
        <v>0.6</v>
      </c>
      <c r="P30" s="131"/>
      <c r="Q30" s="232">
        <f t="shared" si="1"/>
        <v>3.2</v>
      </c>
      <c r="R30" s="130">
        <v>3.2</v>
      </c>
      <c r="S30" s="130">
        <v>2.4</v>
      </c>
      <c r="T30" s="132"/>
      <c r="U30" s="232">
        <f t="shared" si="6"/>
        <v>3.9</v>
      </c>
      <c r="V30" s="130">
        <v>3.9</v>
      </c>
      <c r="W30" s="130">
        <v>3</v>
      </c>
      <c r="X30" s="133"/>
      <c r="Z30" s="435"/>
      <c r="AA30" s="435"/>
      <c r="AB30" s="435"/>
      <c r="AC30" s="435"/>
    </row>
    <row r="31" spans="1:29" s="65" customFormat="1" ht="13.5" customHeight="1" thickBot="1" x14ac:dyDescent="0.25">
      <c r="A31" s="573"/>
      <c r="B31" s="575"/>
      <c r="C31" s="567"/>
      <c r="D31" s="569"/>
      <c r="E31" s="580"/>
      <c r="F31" s="488" t="s">
        <v>9</v>
      </c>
      <c r="G31" s="489"/>
      <c r="H31" s="490"/>
      <c r="I31" s="184">
        <f t="shared" si="4"/>
        <v>65.3</v>
      </c>
      <c r="J31" s="348">
        <f>SUM(J29,J30)</f>
        <v>65.3</v>
      </c>
      <c r="K31" s="348">
        <f>SUM(K29,K30)</f>
        <v>49.2</v>
      </c>
      <c r="L31" s="348">
        <f>SUM(L29,L30)</f>
        <v>0</v>
      </c>
      <c r="M31" s="184">
        <f t="shared" si="5"/>
        <v>71.399999999999991</v>
      </c>
      <c r="N31" s="348">
        <f>SUM(N29,N30)</f>
        <v>71.399999999999991</v>
      </c>
      <c r="O31" s="348">
        <f>SUM(O29,O30)</f>
        <v>53</v>
      </c>
      <c r="P31" s="348">
        <f>SUM(P29,P30)</f>
        <v>0</v>
      </c>
      <c r="Q31" s="184">
        <f>SUM(R31+T31)</f>
        <v>73.900000000000006</v>
      </c>
      <c r="R31" s="348">
        <f>SUM(R29,R30)</f>
        <v>73.900000000000006</v>
      </c>
      <c r="S31" s="348">
        <f>SUM(S29,S30)</f>
        <v>54.9</v>
      </c>
      <c r="T31" s="348">
        <f>SUM(T29,T30)</f>
        <v>0</v>
      </c>
      <c r="U31" s="184">
        <f t="shared" si="6"/>
        <v>74.600000000000009</v>
      </c>
      <c r="V31" s="348">
        <f>SUM(V29,V30)</f>
        <v>74.600000000000009</v>
      </c>
      <c r="W31" s="348">
        <f>SUM(W29,W30)</f>
        <v>55.5</v>
      </c>
      <c r="X31" s="350">
        <f>SUM(X29,X30)</f>
        <v>0</v>
      </c>
      <c r="Z31" s="435"/>
      <c r="AA31" s="435"/>
      <c r="AB31" s="435"/>
      <c r="AC31" s="435"/>
    </row>
    <row r="32" spans="1:29" s="65" customFormat="1" ht="13.5" customHeight="1" x14ac:dyDescent="0.2">
      <c r="A32" s="572">
        <v>1</v>
      </c>
      <c r="B32" s="574">
        <v>1</v>
      </c>
      <c r="C32" s="492">
        <v>4</v>
      </c>
      <c r="D32" s="568" t="s">
        <v>66</v>
      </c>
      <c r="E32" s="577">
        <v>25</v>
      </c>
      <c r="F32" s="487" t="s">
        <v>55</v>
      </c>
      <c r="G32" s="487" t="s">
        <v>80</v>
      </c>
      <c r="H32" s="45" t="s">
        <v>28</v>
      </c>
      <c r="I32" s="370">
        <f t="shared" si="4"/>
        <v>57</v>
      </c>
      <c r="J32" s="134">
        <v>55.5</v>
      </c>
      <c r="K32" s="134">
        <v>31.1</v>
      </c>
      <c r="L32" s="135">
        <v>1.5</v>
      </c>
      <c r="M32" s="370">
        <f t="shared" si="5"/>
        <v>73.599999999999994</v>
      </c>
      <c r="N32" s="134">
        <v>58.6</v>
      </c>
      <c r="O32" s="134">
        <v>35.4</v>
      </c>
      <c r="P32" s="135">
        <v>15</v>
      </c>
      <c r="Q32" s="370">
        <f t="shared" si="1"/>
        <v>55.3</v>
      </c>
      <c r="R32" s="134">
        <v>55.3</v>
      </c>
      <c r="S32" s="134">
        <v>32.9</v>
      </c>
      <c r="T32" s="135"/>
      <c r="U32" s="370">
        <f t="shared" si="6"/>
        <v>55.3</v>
      </c>
      <c r="V32" s="134">
        <v>55.3</v>
      </c>
      <c r="W32" s="134">
        <v>32.9</v>
      </c>
      <c r="X32" s="136"/>
      <c r="Z32" s="435"/>
      <c r="AA32" s="435"/>
      <c r="AB32" s="435"/>
      <c r="AC32" s="435"/>
    </row>
    <row r="33" spans="1:29" s="65" customFormat="1" ht="13.5" customHeight="1" x14ac:dyDescent="0.2">
      <c r="A33" s="572"/>
      <c r="B33" s="574"/>
      <c r="C33" s="492"/>
      <c r="D33" s="568"/>
      <c r="E33" s="577"/>
      <c r="F33" s="487"/>
      <c r="G33" s="487"/>
      <c r="H33" s="36" t="s">
        <v>58</v>
      </c>
      <c r="I33" s="182">
        <f>SUM(J33+L33)</f>
        <v>0.1</v>
      </c>
      <c r="J33" s="122">
        <v>0.1</v>
      </c>
      <c r="K33" s="122"/>
      <c r="L33" s="123"/>
      <c r="M33" s="182">
        <f>SUM(N33+P33)</f>
        <v>0.6</v>
      </c>
      <c r="N33" s="122">
        <v>0.6</v>
      </c>
      <c r="O33" s="122"/>
      <c r="P33" s="123"/>
      <c r="Q33" s="182">
        <f>SUM(R33+T33)</f>
        <v>0.6</v>
      </c>
      <c r="R33" s="122">
        <v>0.6</v>
      </c>
      <c r="S33" s="122"/>
      <c r="T33" s="123"/>
      <c r="U33" s="182">
        <f>SUM(V33+X33)</f>
        <v>0.6</v>
      </c>
      <c r="V33" s="122">
        <v>0.6</v>
      </c>
      <c r="W33" s="122"/>
      <c r="X33" s="125"/>
      <c r="Z33" s="435"/>
      <c r="AA33" s="435"/>
      <c r="AB33" s="435"/>
      <c r="AC33" s="435"/>
    </row>
    <row r="34" spans="1:29" s="65" customFormat="1" ht="13.5" customHeight="1" thickBot="1" x14ac:dyDescent="0.25">
      <c r="A34" s="572"/>
      <c r="B34" s="574"/>
      <c r="C34" s="492"/>
      <c r="D34" s="568"/>
      <c r="E34" s="577"/>
      <c r="F34" s="448"/>
      <c r="G34" s="448"/>
      <c r="H34" s="82" t="s">
        <v>338</v>
      </c>
      <c r="I34" s="249">
        <f>SUM(J34+L34)</f>
        <v>0.6</v>
      </c>
      <c r="J34" s="126">
        <v>0.6</v>
      </c>
      <c r="K34" s="126">
        <v>0.4</v>
      </c>
      <c r="L34" s="127"/>
      <c r="M34" s="371">
        <f>SUM(N34+P34)</f>
        <v>0</v>
      </c>
      <c r="N34" s="126"/>
      <c r="O34" s="126"/>
      <c r="P34" s="127"/>
      <c r="Q34" s="371">
        <f>SUM(R34+T34)</f>
        <v>0</v>
      </c>
      <c r="R34" s="126"/>
      <c r="S34" s="126"/>
      <c r="T34" s="127"/>
      <c r="U34" s="232">
        <f>SUM(V34+X34)</f>
        <v>0</v>
      </c>
      <c r="V34" s="126"/>
      <c r="W34" s="126"/>
      <c r="X34" s="137"/>
      <c r="Z34" s="435"/>
      <c r="AA34" s="435"/>
      <c r="AB34" s="435"/>
      <c r="AC34" s="435"/>
    </row>
    <row r="35" spans="1:29" s="65" customFormat="1" ht="13.5" customHeight="1" thickBot="1" x14ac:dyDescent="0.25">
      <c r="A35" s="573"/>
      <c r="B35" s="575"/>
      <c r="C35" s="567"/>
      <c r="D35" s="569"/>
      <c r="E35" s="578"/>
      <c r="F35" s="467" t="s">
        <v>9</v>
      </c>
      <c r="G35" s="468"/>
      <c r="H35" s="469"/>
      <c r="I35" s="184">
        <f t="shared" si="4"/>
        <v>57.7</v>
      </c>
      <c r="J35" s="348">
        <f>SUM(J32:J34)</f>
        <v>56.2</v>
      </c>
      <c r="K35" s="348">
        <f>SUM(K32:K34)</f>
        <v>31.5</v>
      </c>
      <c r="L35" s="348">
        <f>SUM(L32:L34)</f>
        <v>1.5</v>
      </c>
      <c r="M35" s="184">
        <f t="shared" si="5"/>
        <v>74.2</v>
      </c>
      <c r="N35" s="348">
        <f>SUM(N32:N34)</f>
        <v>59.2</v>
      </c>
      <c r="O35" s="348">
        <f>SUM(O32:O34)</f>
        <v>35.4</v>
      </c>
      <c r="P35" s="349">
        <f>SUM(P32:P34)</f>
        <v>15</v>
      </c>
      <c r="Q35" s="184">
        <f t="shared" ref="Q35:Q45" si="7">SUM(R35+T35)</f>
        <v>55.9</v>
      </c>
      <c r="R35" s="348">
        <f>SUM(R32:R34)</f>
        <v>55.9</v>
      </c>
      <c r="S35" s="348">
        <f>SUM(S32:S34)</f>
        <v>32.9</v>
      </c>
      <c r="T35" s="350">
        <f>SUM(T32:T34)</f>
        <v>0</v>
      </c>
      <c r="U35" s="184">
        <f t="shared" si="6"/>
        <v>55.9</v>
      </c>
      <c r="V35" s="348">
        <f>SUM(V32:V34)</f>
        <v>55.9</v>
      </c>
      <c r="W35" s="348">
        <f>SUM(W32:W34)</f>
        <v>32.9</v>
      </c>
      <c r="X35" s="350">
        <f>SUM(X32:X34)</f>
        <v>0</v>
      </c>
      <c r="Z35" s="435"/>
      <c r="AA35" s="435"/>
      <c r="AB35" s="435"/>
      <c r="AC35" s="435"/>
    </row>
    <row r="36" spans="1:29" s="65" customFormat="1" ht="11.25" customHeight="1" x14ac:dyDescent="0.2">
      <c r="A36" s="572">
        <v>1</v>
      </c>
      <c r="B36" s="574">
        <v>1</v>
      </c>
      <c r="C36" s="492">
        <v>5</v>
      </c>
      <c r="D36" s="568" t="s">
        <v>257</v>
      </c>
      <c r="E36" s="577">
        <v>26</v>
      </c>
      <c r="F36" s="491" t="s">
        <v>55</v>
      </c>
      <c r="G36" s="494" t="s">
        <v>81</v>
      </c>
      <c r="H36" s="36" t="s">
        <v>28</v>
      </c>
      <c r="I36" s="182">
        <f t="shared" si="4"/>
        <v>39</v>
      </c>
      <c r="J36" s="122">
        <v>38</v>
      </c>
      <c r="K36" s="122">
        <v>17.100000000000001</v>
      </c>
      <c r="L36" s="123">
        <v>1</v>
      </c>
      <c r="M36" s="249">
        <f t="shared" si="5"/>
        <v>71.8</v>
      </c>
      <c r="N36" s="122">
        <v>58.7</v>
      </c>
      <c r="O36" s="122">
        <v>30</v>
      </c>
      <c r="P36" s="123">
        <v>13.1</v>
      </c>
      <c r="Q36" s="249">
        <f t="shared" si="7"/>
        <v>53</v>
      </c>
      <c r="R36" s="122">
        <v>53</v>
      </c>
      <c r="S36" s="122">
        <v>23.6</v>
      </c>
      <c r="T36" s="123"/>
      <c r="U36" s="249">
        <f t="shared" si="6"/>
        <v>53</v>
      </c>
      <c r="V36" s="122">
        <v>53</v>
      </c>
      <c r="W36" s="122">
        <v>23.6</v>
      </c>
      <c r="X36" s="125"/>
      <c r="Z36" s="435"/>
      <c r="AA36" s="435"/>
      <c r="AB36" s="435"/>
      <c r="AC36" s="435"/>
    </row>
    <row r="37" spans="1:29" s="65" customFormat="1" ht="11.25" customHeight="1" x14ac:dyDescent="0.2">
      <c r="A37" s="572"/>
      <c r="B37" s="574"/>
      <c r="C37" s="492"/>
      <c r="D37" s="568"/>
      <c r="E37" s="577"/>
      <c r="F37" s="492"/>
      <c r="G37" s="487"/>
      <c r="H37" s="36" t="s">
        <v>58</v>
      </c>
      <c r="I37" s="182">
        <f t="shared" si="4"/>
        <v>1.2</v>
      </c>
      <c r="J37" s="122">
        <v>1.2</v>
      </c>
      <c r="K37" s="122"/>
      <c r="L37" s="123"/>
      <c r="M37" s="249">
        <f t="shared" si="5"/>
        <v>1.2</v>
      </c>
      <c r="N37" s="122">
        <v>1.2</v>
      </c>
      <c r="O37" s="122"/>
      <c r="P37" s="123"/>
      <c r="Q37" s="249">
        <f t="shared" si="7"/>
        <v>1.2</v>
      </c>
      <c r="R37" s="122">
        <v>1.2</v>
      </c>
      <c r="S37" s="122"/>
      <c r="T37" s="123"/>
      <c r="U37" s="249">
        <f t="shared" si="6"/>
        <v>1.2</v>
      </c>
      <c r="V37" s="122">
        <v>1.2</v>
      </c>
      <c r="W37" s="122"/>
      <c r="X37" s="125"/>
      <c r="Z37" s="435"/>
      <c r="AA37" s="435"/>
      <c r="AB37" s="435"/>
      <c r="AC37" s="435"/>
    </row>
    <row r="38" spans="1:29" s="65" customFormat="1" ht="11.25" customHeight="1" thickBot="1" x14ac:dyDescent="0.25">
      <c r="A38" s="572"/>
      <c r="B38" s="574"/>
      <c r="C38" s="492"/>
      <c r="D38" s="568"/>
      <c r="E38" s="577"/>
      <c r="F38" s="454"/>
      <c r="G38" s="448"/>
      <c r="H38" s="82" t="s">
        <v>338</v>
      </c>
      <c r="I38" s="249">
        <f>SUM(J38+L38)</f>
        <v>0.1</v>
      </c>
      <c r="J38" s="126">
        <v>0.1</v>
      </c>
      <c r="K38" s="126">
        <v>0.1</v>
      </c>
      <c r="L38" s="127"/>
      <c r="M38" s="371">
        <f>SUM(N38+P38)</f>
        <v>0</v>
      </c>
      <c r="N38" s="126"/>
      <c r="O38" s="126"/>
      <c r="P38" s="127"/>
      <c r="Q38" s="371">
        <f>SUM(R38+T38)</f>
        <v>0</v>
      </c>
      <c r="R38" s="126"/>
      <c r="S38" s="126"/>
      <c r="T38" s="127"/>
      <c r="U38" s="232">
        <f>SUM(V38+X38)</f>
        <v>0</v>
      </c>
      <c r="V38" s="126"/>
      <c r="W38" s="126"/>
      <c r="X38" s="137"/>
      <c r="Z38" s="435"/>
      <c r="AA38" s="435"/>
      <c r="AB38" s="435"/>
      <c r="AC38" s="435"/>
    </row>
    <row r="39" spans="1:29" s="65" customFormat="1" ht="11.25" customHeight="1" thickBot="1" x14ac:dyDescent="0.25">
      <c r="A39" s="573"/>
      <c r="B39" s="575"/>
      <c r="C39" s="567"/>
      <c r="D39" s="569"/>
      <c r="E39" s="578"/>
      <c r="F39" s="467" t="s">
        <v>9</v>
      </c>
      <c r="G39" s="468"/>
      <c r="H39" s="469"/>
      <c r="I39" s="184">
        <f>SUM(J39+L39)</f>
        <v>40.300000000000004</v>
      </c>
      <c r="J39" s="348">
        <f>SUM(J36:J38)</f>
        <v>39.300000000000004</v>
      </c>
      <c r="K39" s="348">
        <f>SUM(K36:K38)</f>
        <v>17.200000000000003</v>
      </c>
      <c r="L39" s="348">
        <f>SUM(L36:L38)</f>
        <v>1</v>
      </c>
      <c r="M39" s="184">
        <f>SUM(N39+P39)</f>
        <v>73</v>
      </c>
      <c r="N39" s="348">
        <f>SUM(N36:N38)</f>
        <v>59.900000000000006</v>
      </c>
      <c r="O39" s="348">
        <f>SUM(O36:O38)</f>
        <v>30</v>
      </c>
      <c r="P39" s="349">
        <f>SUM(P36:P38)</f>
        <v>13.1</v>
      </c>
      <c r="Q39" s="184">
        <f>SUM(R39+T39)</f>
        <v>54.2</v>
      </c>
      <c r="R39" s="348">
        <f>SUM(R36:R38)</f>
        <v>54.2</v>
      </c>
      <c r="S39" s="348">
        <f>SUM(S36:S38)</f>
        <v>23.6</v>
      </c>
      <c r="T39" s="350">
        <f>SUM(T36:T38)</f>
        <v>0</v>
      </c>
      <c r="U39" s="184">
        <f>SUM(V39+X39)</f>
        <v>54.2</v>
      </c>
      <c r="V39" s="348">
        <f>SUM(V36:V38)</f>
        <v>54.2</v>
      </c>
      <c r="W39" s="348">
        <f>SUM(W36:W38)</f>
        <v>23.6</v>
      </c>
      <c r="X39" s="350">
        <f>SUM(X36:X38)</f>
        <v>0</v>
      </c>
      <c r="Z39" s="435"/>
      <c r="AA39" s="435"/>
      <c r="AB39" s="435"/>
      <c r="AC39" s="435"/>
    </row>
    <row r="40" spans="1:29" s="65" customFormat="1" ht="11.25" customHeight="1" x14ac:dyDescent="0.2">
      <c r="A40" s="572">
        <v>1</v>
      </c>
      <c r="B40" s="574">
        <v>1</v>
      </c>
      <c r="C40" s="492">
        <v>6</v>
      </c>
      <c r="D40" s="568" t="s">
        <v>67</v>
      </c>
      <c r="E40" s="577">
        <v>27</v>
      </c>
      <c r="F40" s="491" t="s">
        <v>55</v>
      </c>
      <c r="G40" s="494" t="s">
        <v>82</v>
      </c>
      <c r="H40" s="36" t="s">
        <v>28</v>
      </c>
      <c r="I40" s="182">
        <f t="shared" si="4"/>
        <v>51</v>
      </c>
      <c r="J40" s="122">
        <v>50</v>
      </c>
      <c r="K40" s="122">
        <v>31</v>
      </c>
      <c r="L40" s="123">
        <v>1</v>
      </c>
      <c r="M40" s="249">
        <f t="shared" si="5"/>
        <v>66.099999999999994</v>
      </c>
      <c r="N40" s="122">
        <v>66.099999999999994</v>
      </c>
      <c r="O40" s="122">
        <v>34.4</v>
      </c>
      <c r="P40" s="123"/>
      <c r="Q40" s="249">
        <f t="shared" si="7"/>
        <v>63.5</v>
      </c>
      <c r="R40" s="122">
        <v>53.5</v>
      </c>
      <c r="S40" s="122">
        <v>32</v>
      </c>
      <c r="T40" s="123">
        <v>10</v>
      </c>
      <c r="U40" s="249">
        <f t="shared" si="6"/>
        <v>53.5</v>
      </c>
      <c r="V40" s="122">
        <v>53.5</v>
      </c>
      <c r="W40" s="122">
        <v>32</v>
      </c>
      <c r="X40" s="125"/>
      <c r="Z40" s="435"/>
      <c r="AA40" s="435"/>
      <c r="AB40" s="435"/>
      <c r="AC40" s="435"/>
    </row>
    <row r="41" spans="1:29" s="65" customFormat="1" ht="11.25" customHeight="1" x14ac:dyDescent="0.2">
      <c r="A41" s="572"/>
      <c r="B41" s="574"/>
      <c r="C41" s="492"/>
      <c r="D41" s="568"/>
      <c r="E41" s="577"/>
      <c r="F41" s="492"/>
      <c r="G41" s="487"/>
      <c r="H41" s="36" t="s">
        <v>58</v>
      </c>
      <c r="I41" s="249"/>
      <c r="J41" s="126"/>
      <c r="K41" s="126"/>
      <c r="L41" s="127"/>
      <c r="M41" s="182">
        <f t="shared" si="5"/>
        <v>0.2</v>
      </c>
      <c r="N41" s="122">
        <v>0.2</v>
      </c>
      <c r="O41" s="122"/>
      <c r="P41" s="123"/>
      <c r="Q41" s="182"/>
      <c r="R41" s="122"/>
      <c r="S41" s="122"/>
      <c r="T41" s="123"/>
      <c r="U41" s="182"/>
      <c r="V41" s="122"/>
      <c r="W41" s="122"/>
      <c r="X41" s="125"/>
      <c r="Z41" s="435"/>
      <c r="AA41" s="435"/>
      <c r="AB41" s="435"/>
      <c r="AC41" s="435"/>
    </row>
    <row r="42" spans="1:29" s="65" customFormat="1" ht="11.25" customHeight="1" thickBot="1" x14ac:dyDescent="0.25">
      <c r="A42" s="572"/>
      <c r="B42" s="574"/>
      <c r="C42" s="492"/>
      <c r="D42" s="568"/>
      <c r="E42" s="577"/>
      <c r="F42" s="454"/>
      <c r="G42" s="448"/>
      <c r="H42" s="82" t="s">
        <v>338</v>
      </c>
      <c r="I42" s="249">
        <f>SUM(J42+L42)</f>
        <v>0.4</v>
      </c>
      <c r="J42" s="126">
        <v>0.4</v>
      </c>
      <c r="K42" s="126">
        <v>0.3</v>
      </c>
      <c r="L42" s="127"/>
      <c r="M42" s="371">
        <f>SUM(N42+P42)</f>
        <v>0</v>
      </c>
      <c r="N42" s="126"/>
      <c r="O42" s="126"/>
      <c r="P42" s="127"/>
      <c r="Q42" s="371">
        <f>SUM(R42+T42)</f>
        <v>0</v>
      </c>
      <c r="R42" s="126"/>
      <c r="S42" s="126"/>
      <c r="T42" s="127"/>
      <c r="U42" s="371">
        <f>SUM(V42+X42)</f>
        <v>0</v>
      </c>
      <c r="V42" s="138"/>
      <c r="W42" s="138"/>
      <c r="X42" s="139"/>
      <c r="Z42" s="435"/>
      <c r="AA42" s="435"/>
      <c r="AB42" s="435"/>
      <c r="AC42" s="435"/>
    </row>
    <row r="43" spans="1:29" s="68" customFormat="1" ht="11.25" customHeight="1" thickBot="1" x14ac:dyDescent="0.25">
      <c r="A43" s="573"/>
      <c r="B43" s="575"/>
      <c r="C43" s="567"/>
      <c r="D43" s="569"/>
      <c r="E43" s="578"/>
      <c r="F43" s="467" t="s">
        <v>9</v>
      </c>
      <c r="G43" s="468"/>
      <c r="H43" s="469"/>
      <c r="I43" s="184">
        <f t="shared" si="4"/>
        <v>51.4</v>
      </c>
      <c r="J43" s="348">
        <f>SUM(J40:J42)</f>
        <v>50.4</v>
      </c>
      <c r="K43" s="348">
        <f>SUM(K40:K42)</f>
        <v>31.3</v>
      </c>
      <c r="L43" s="348">
        <f>SUM(L40:L42)</f>
        <v>1</v>
      </c>
      <c r="M43" s="184">
        <f t="shared" si="5"/>
        <v>66.3</v>
      </c>
      <c r="N43" s="348">
        <f>SUM(N40:N42)</f>
        <v>66.3</v>
      </c>
      <c r="O43" s="348">
        <f>SUM(O40:O42)</f>
        <v>34.4</v>
      </c>
      <c r="P43" s="349">
        <f>SUM(P40:P42)</f>
        <v>0</v>
      </c>
      <c r="Q43" s="184">
        <f t="shared" si="7"/>
        <v>63.5</v>
      </c>
      <c r="R43" s="348">
        <f>SUM(R40:R42)</f>
        <v>53.5</v>
      </c>
      <c r="S43" s="348">
        <f>SUM(S40:S42)</f>
        <v>32</v>
      </c>
      <c r="T43" s="350">
        <f>SUM(T40:T42)</f>
        <v>10</v>
      </c>
      <c r="U43" s="184">
        <f t="shared" si="6"/>
        <v>53.5</v>
      </c>
      <c r="V43" s="348">
        <f>SUM(V40:V42)</f>
        <v>53.5</v>
      </c>
      <c r="W43" s="348">
        <f>SUM(W40:W42)</f>
        <v>32</v>
      </c>
      <c r="X43" s="350">
        <f>SUM(X40:X42)</f>
        <v>0</v>
      </c>
      <c r="Z43" s="435"/>
      <c r="AA43" s="435"/>
      <c r="AB43" s="435"/>
      <c r="AC43" s="435"/>
    </row>
    <row r="44" spans="1:29" s="65" customFormat="1" ht="12.75" customHeight="1" x14ac:dyDescent="0.2">
      <c r="A44" s="572">
        <v>1</v>
      </c>
      <c r="B44" s="574">
        <v>1</v>
      </c>
      <c r="C44" s="492">
        <v>7</v>
      </c>
      <c r="D44" s="568" t="s">
        <v>68</v>
      </c>
      <c r="E44" s="577">
        <v>28</v>
      </c>
      <c r="F44" s="491" t="s">
        <v>55</v>
      </c>
      <c r="G44" s="494" t="s">
        <v>83</v>
      </c>
      <c r="H44" s="36" t="s">
        <v>28</v>
      </c>
      <c r="I44" s="182">
        <f t="shared" si="4"/>
        <v>55.4</v>
      </c>
      <c r="J44" s="122">
        <v>45.8</v>
      </c>
      <c r="K44" s="122">
        <v>28</v>
      </c>
      <c r="L44" s="123">
        <v>9.6</v>
      </c>
      <c r="M44" s="249">
        <f t="shared" si="5"/>
        <v>53.1</v>
      </c>
      <c r="N44" s="122">
        <v>53.1</v>
      </c>
      <c r="O44" s="122">
        <v>32.700000000000003</v>
      </c>
      <c r="P44" s="123"/>
      <c r="Q44" s="249">
        <f t="shared" si="7"/>
        <v>49</v>
      </c>
      <c r="R44" s="122">
        <v>49</v>
      </c>
      <c r="S44" s="122">
        <v>30</v>
      </c>
      <c r="T44" s="128"/>
      <c r="U44" s="249">
        <f t="shared" si="6"/>
        <v>49</v>
      </c>
      <c r="V44" s="122">
        <v>49</v>
      </c>
      <c r="W44" s="122">
        <v>30</v>
      </c>
      <c r="X44" s="125"/>
      <c r="Z44" s="435"/>
      <c r="AA44" s="435"/>
      <c r="AB44" s="435"/>
      <c r="AC44" s="435"/>
    </row>
    <row r="45" spans="1:29" s="65" customFormat="1" ht="12.75" hidden="1" customHeight="1" x14ac:dyDescent="0.2">
      <c r="A45" s="572"/>
      <c r="B45" s="574"/>
      <c r="C45" s="492"/>
      <c r="D45" s="568"/>
      <c r="E45" s="577"/>
      <c r="F45" s="492"/>
      <c r="G45" s="487"/>
      <c r="H45" s="36" t="s">
        <v>58</v>
      </c>
      <c r="I45" s="182">
        <f t="shared" si="4"/>
        <v>0</v>
      </c>
      <c r="J45" s="122"/>
      <c r="K45" s="122"/>
      <c r="L45" s="123"/>
      <c r="M45" s="249">
        <f t="shared" si="5"/>
        <v>0</v>
      </c>
      <c r="N45" s="122"/>
      <c r="O45" s="122"/>
      <c r="P45" s="123"/>
      <c r="Q45" s="249">
        <f t="shared" si="7"/>
        <v>0</v>
      </c>
      <c r="R45" s="140"/>
      <c r="S45" s="140"/>
      <c r="T45" s="128"/>
      <c r="U45" s="249">
        <f t="shared" si="6"/>
        <v>0</v>
      </c>
      <c r="V45" s="122"/>
      <c r="W45" s="122"/>
      <c r="X45" s="125"/>
      <c r="Z45" s="435"/>
      <c r="AA45" s="435"/>
      <c r="AB45" s="435"/>
      <c r="AC45" s="435"/>
    </row>
    <row r="46" spans="1:29" s="65" customFormat="1" ht="12.75" customHeight="1" thickBot="1" x14ac:dyDescent="0.25">
      <c r="A46" s="572"/>
      <c r="B46" s="574"/>
      <c r="C46" s="492"/>
      <c r="D46" s="568"/>
      <c r="E46" s="577"/>
      <c r="F46" s="454"/>
      <c r="G46" s="448"/>
      <c r="H46" s="82" t="s">
        <v>338</v>
      </c>
      <c r="I46" s="249">
        <f>SUM(J46+L46)</f>
        <v>0.5</v>
      </c>
      <c r="J46" s="126">
        <v>0.5</v>
      </c>
      <c r="K46" s="126">
        <v>0.4</v>
      </c>
      <c r="L46" s="127"/>
      <c r="M46" s="371">
        <f>SUM(N46+P46)</f>
        <v>0</v>
      </c>
      <c r="N46" s="126"/>
      <c r="O46" s="126"/>
      <c r="P46" s="127"/>
      <c r="Q46" s="371">
        <f>SUM(R46+T46)</f>
        <v>0</v>
      </c>
      <c r="R46" s="141"/>
      <c r="S46" s="141"/>
      <c r="T46" s="142"/>
      <c r="U46" s="232">
        <f>SUM(V46+X46)</f>
        <v>0</v>
      </c>
      <c r="V46" s="126"/>
      <c r="W46" s="126"/>
      <c r="X46" s="137"/>
      <c r="Z46" s="435"/>
      <c r="AA46" s="435"/>
      <c r="AB46" s="435"/>
      <c r="AC46" s="435"/>
    </row>
    <row r="47" spans="1:29" s="65" customFormat="1" ht="12.75" customHeight="1" thickBot="1" x14ac:dyDescent="0.25">
      <c r="A47" s="573"/>
      <c r="B47" s="575"/>
      <c r="C47" s="567"/>
      <c r="D47" s="569"/>
      <c r="E47" s="578"/>
      <c r="F47" s="467" t="s">
        <v>9</v>
      </c>
      <c r="G47" s="468"/>
      <c r="H47" s="469"/>
      <c r="I47" s="184">
        <f>SUM(J47+L47)</f>
        <v>55.9</v>
      </c>
      <c r="J47" s="348">
        <f>SUM(J44:J46)</f>
        <v>46.3</v>
      </c>
      <c r="K47" s="348">
        <f>SUM(K44:K46)</f>
        <v>28.4</v>
      </c>
      <c r="L47" s="348">
        <f>SUM(L44:L46)</f>
        <v>9.6</v>
      </c>
      <c r="M47" s="184">
        <f>SUM(N47+P47)</f>
        <v>53.1</v>
      </c>
      <c r="N47" s="348">
        <f>SUM(N44:N46)</f>
        <v>53.1</v>
      </c>
      <c r="O47" s="348">
        <f>SUM(O44:O46)</f>
        <v>32.700000000000003</v>
      </c>
      <c r="P47" s="349">
        <f>SUM(P44:P46)</f>
        <v>0</v>
      </c>
      <c r="Q47" s="184">
        <f>SUM(R47+T47)</f>
        <v>49</v>
      </c>
      <c r="R47" s="348">
        <f>SUM(R44:R46)</f>
        <v>49</v>
      </c>
      <c r="S47" s="348">
        <f>SUM(S44:S46)</f>
        <v>30</v>
      </c>
      <c r="T47" s="350">
        <f>SUM(T44:T46)</f>
        <v>0</v>
      </c>
      <c r="U47" s="184">
        <f>SUM(V47+X47)</f>
        <v>49</v>
      </c>
      <c r="V47" s="348">
        <f>SUM(V44:V46)</f>
        <v>49</v>
      </c>
      <c r="W47" s="348">
        <f>SUM(W44:W46)</f>
        <v>30</v>
      </c>
      <c r="X47" s="350">
        <f>SUM(X44:X46)</f>
        <v>0</v>
      </c>
      <c r="Z47" s="435"/>
      <c r="AA47" s="435"/>
      <c r="AB47" s="435"/>
      <c r="AC47" s="435"/>
    </row>
    <row r="48" spans="1:29" s="65" customFormat="1" ht="17.25" customHeight="1" thickBot="1" x14ac:dyDescent="0.25">
      <c r="A48" s="572">
        <v>1</v>
      </c>
      <c r="B48" s="574">
        <v>1</v>
      </c>
      <c r="C48" s="492">
        <v>8</v>
      </c>
      <c r="D48" s="568" t="s">
        <v>69</v>
      </c>
      <c r="E48" s="577">
        <v>29</v>
      </c>
      <c r="F48" s="86" t="s">
        <v>55</v>
      </c>
      <c r="G48" s="85" t="s">
        <v>84</v>
      </c>
      <c r="H48" s="89" t="s">
        <v>28</v>
      </c>
      <c r="I48" s="182">
        <f t="shared" si="4"/>
        <v>68.8</v>
      </c>
      <c r="J48" s="122">
        <v>46.8</v>
      </c>
      <c r="K48" s="122">
        <v>32.5</v>
      </c>
      <c r="L48" s="123">
        <v>22</v>
      </c>
      <c r="M48" s="249">
        <f t="shared" si="5"/>
        <v>51.6</v>
      </c>
      <c r="N48" s="122">
        <v>51.6</v>
      </c>
      <c r="O48" s="122">
        <v>34.9</v>
      </c>
      <c r="P48" s="123"/>
      <c r="Q48" s="249">
        <f t="shared" ref="Q48:Q74" si="8">SUM(R48+T48)</f>
        <v>48.8</v>
      </c>
      <c r="R48" s="140">
        <v>48.8</v>
      </c>
      <c r="S48" s="140">
        <v>32.799999999999997</v>
      </c>
      <c r="T48" s="128"/>
      <c r="U48" s="249">
        <f t="shared" ref="U48:U74" si="9">SUM(V48+X48)</f>
        <v>48.8</v>
      </c>
      <c r="V48" s="140">
        <v>48.8</v>
      </c>
      <c r="W48" s="122">
        <v>32.799999999999997</v>
      </c>
      <c r="X48" s="125"/>
      <c r="Z48" s="435"/>
      <c r="AA48" s="435"/>
      <c r="AB48" s="435"/>
      <c r="AC48" s="435"/>
    </row>
    <row r="49" spans="1:29" s="65" customFormat="1" ht="21.75" customHeight="1" thickBot="1" x14ac:dyDescent="0.25">
      <c r="A49" s="573"/>
      <c r="B49" s="575"/>
      <c r="C49" s="567"/>
      <c r="D49" s="569"/>
      <c r="E49" s="578"/>
      <c r="F49" s="488" t="s">
        <v>9</v>
      </c>
      <c r="G49" s="489"/>
      <c r="H49" s="490"/>
      <c r="I49" s="184">
        <f t="shared" si="4"/>
        <v>68.8</v>
      </c>
      <c r="J49" s="348">
        <f>SUM(J48)</f>
        <v>46.8</v>
      </c>
      <c r="K49" s="348">
        <f>SUM(K48)</f>
        <v>32.5</v>
      </c>
      <c r="L49" s="349">
        <f>SUM(L48)</f>
        <v>22</v>
      </c>
      <c r="M49" s="184">
        <f t="shared" si="5"/>
        <v>51.6</v>
      </c>
      <c r="N49" s="348">
        <f>SUM(N48)</f>
        <v>51.6</v>
      </c>
      <c r="O49" s="348">
        <f>SUM(O48)</f>
        <v>34.9</v>
      </c>
      <c r="P49" s="349">
        <f>SUM(P48)</f>
        <v>0</v>
      </c>
      <c r="Q49" s="184">
        <f t="shared" si="8"/>
        <v>48.8</v>
      </c>
      <c r="R49" s="348">
        <f>SUM(R48)</f>
        <v>48.8</v>
      </c>
      <c r="S49" s="348">
        <f>SUM(S48)</f>
        <v>32.799999999999997</v>
      </c>
      <c r="T49" s="350">
        <f>SUM(T48)</f>
        <v>0</v>
      </c>
      <c r="U49" s="184">
        <f t="shared" si="9"/>
        <v>48.8</v>
      </c>
      <c r="V49" s="348">
        <f>SUM(V48)</f>
        <v>48.8</v>
      </c>
      <c r="W49" s="348">
        <f>SUM(W48)</f>
        <v>32.799999999999997</v>
      </c>
      <c r="X49" s="350">
        <f>SUM(X48)</f>
        <v>0</v>
      </c>
      <c r="Z49" s="435"/>
      <c r="AA49" s="435"/>
      <c r="AB49" s="435"/>
      <c r="AC49" s="435"/>
    </row>
    <row r="50" spans="1:29" s="65" customFormat="1" ht="11.25" customHeight="1" x14ac:dyDescent="0.2">
      <c r="A50" s="572">
        <v>1</v>
      </c>
      <c r="B50" s="574">
        <v>1</v>
      </c>
      <c r="C50" s="492">
        <v>9</v>
      </c>
      <c r="D50" s="568" t="s">
        <v>70</v>
      </c>
      <c r="E50" s="577">
        <v>30</v>
      </c>
      <c r="F50" s="491" t="s">
        <v>55</v>
      </c>
      <c r="G50" s="494" t="s">
        <v>85</v>
      </c>
      <c r="H50" s="36" t="s">
        <v>28</v>
      </c>
      <c r="I50" s="182">
        <f t="shared" si="4"/>
        <v>42.1</v>
      </c>
      <c r="J50" s="122">
        <v>41.1</v>
      </c>
      <c r="K50" s="122">
        <v>25.8</v>
      </c>
      <c r="L50" s="123">
        <v>1</v>
      </c>
      <c r="M50" s="249">
        <f t="shared" si="5"/>
        <v>50.3</v>
      </c>
      <c r="N50" s="122">
        <v>50.3</v>
      </c>
      <c r="O50" s="122">
        <v>29.6</v>
      </c>
      <c r="P50" s="123"/>
      <c r="Q50" s="249">
        <f t="shared" si="8"/>
        <v>46.2</v>
      </c>
      <c r="R50" s="122">
        <v>46.2</v>
      </c>
      <c r="S50" s="122">
        <v>26.7</v>
      </c>
      <c r="T50" s="128"/>
      <c r="U50" s="249">
        <f t="shared" si="9"/>
        <v>46.2</v>
      </c>
      <c r="V50" s="122">
        <v>46.2</v>
      </c>
      <c r="W50" s="122">
        <v>26.7</v>
      </c>
      <c r="X50" s="125"/>
      <c r="Z50" s="435"/>
      <c r="AA50" s="435"/>
      <c r="AB50" s="435"/>
      <c r="AC50" s="435"/>
    </row>
    <row r="51" spans="1:29" s="65" customFormat="1" ht="11.25" customHeight="1" x14ac:dyDescent="0.2">
      <c r="A51" s="572"/>
      <c r="B51" s="574"/>
      <c r="C51" s="492"/>
      <c r="D51" s="568"/>
      <c r="E51" s="577"/>
      <c r="F51" s="492"/>
      <c r="G51" s="487"/>
      <c r="H51" s="36" t="s">
        <v>58</v>
      </c>
      <c r="I51" s="182">
        <f t="shared" si="4"/>
        <v>0.2</v>
      </c>
      <c r="J51" s="122">
        <v>0.2</v>
      </c>
      <c r="K51" s="122"/>
      <c r="L51" s="123"/>
      <c r="M51" s="249">
        <f t="shared" si="5"/>
        <v>0.3</v>
      </c>
      <c r="N51" s="122">
        <v>0.3</v>
      </c>
      <c r="O51" s="122"/>
      <c r="P51" s="123"/>
      <c r="Q51" s="249">
        <f t="shared" si="8"/>
        <v>0.3</v>
      </c>
      <c r="R51" s="122">
        <v>0.3</v>
      </c>
      <c r="S51" s="122"/>
      <c r="T51" s="128"/>
      <c r="U51" s="249">
        <f t="shared" si="9"/>
        <v>0.3</v>
      </c>
      <c r="V51" s="122">
        <v>0.3</v>
      </c>
      <c r="W51" s="122"/>
      <c r="X51" s="125"/>
      <c r="Z51" s="435"/>
      <c r="AA51" s="435"/>
      <c r="AB51" s="435"/>
      <c r="AC51" s="435"/>
    </row>
    <row r="52" spans="1:29" s="65" customFormat="1" ht="11.25" customHeight="1" thickBot="1" x14ac:dyDescent="0.25">
      <c r="A52" s="572"/>
      <c r="B52" s="574"/>
      <c r="C52" s="492"/>
      <c r="D52" s="568"/>
      <c r="E52" s="577"/>
      <c r="F52" s="454"/>
      <c r="G52" s="448"/>
      <c r="H52" s="82" t="s">
        <v>338</v>
      </c>
      <c r="I52" s="249">
        <f>SUM(J52+L52)</f>
        <v>0.6</v>
      </c>
      <c r="J52" s="126">
        <v>0.6</v>
      </c>
      <c r="K52" s="126">
        <v>0.4</v>
      </c>
      <c r="L52" s="127"/>
      <c r="M52" s="371">
        <f t="shared" ref="M52:M57" si="10">SUM(N52+P52)</f>
        <v>0</v>
      </c>
      <c r="N52" s="126"/>
      <c r="O52" s="126"/>
      <c r="P52" s="127"/>
      <c r="Q52" s="371">
        <f>SUM(R52+T52)</f>
        <v>0</v>
      </c>
      <c r="R52" s="141"/>
      <c r="S52" s="141"/>
      <c r="T52" s="142"/>
      <c r="U52" s="232">
        <f>SUM(V52+X52)</f>
        <v>0</v>
      </c>
      <c r="V52" s="126"/>
      <c r="W52" s="126"/>
      <c r="X52" s="137"/>
      <c r="Z52" s="435"/>
      <c r="AA52" s="435"/>
      <c r="AB52" s="435"/>
      <c r="AC52" s="435"/>
    </row>
    <row r="53" spans="1:29" s="65" customFormat="1" ht="11.25" customHeight="1" thickBot="1" x14ac:dyDescent="0.25">
      <c r="A53" s="573"/>
      <c r="B53" s="575"/>
      <c r="C53" s="567"/>
      <c r="D53" s="569"/>
      <c r="E53" s="578"/>
      <c r="F53" s="467" t="s">
        <v>9</v>
      </c>
      <c r="G53" s="468"/>
      <c r="H53" s="469"/>
      <c r="I53" s="184">
        <f>SUM(J53+L53)</f>
        <v>42.900000000000006</v>
      </c>
      <c r="J53" s="348">
        <f>SUM(J50:J52)</f>
        <v>41.900000000000006</v>
      </c>
      <c r="K53" s="348">
        <f>SUM(K50:K52)</f>
        <v>26.2</v>
      </c>
      <c r="L53" s="348">
        <f>SUM(L50:L52)</f>
        <v>1</v>
      </c>
      <c r="M53" s="184">
        <f t="shared" si="10"/>
        <v>50.599999999999994</v>
      </c>
      <c r="N53" s="348">
        <f>SUM(N50:N52)</f>
        <v>50.599999999999994</v>
      </c>
      <c r="O53" s="348">
        <f>SUM(O50:O52)</f>
        <v>29.6</v>
      </c>
      <c r="P53" s="349">
        <f>SUM(P50:P52)</f>
        <v>0</v>
      </c>
      <c r="Q53" s="184">
        <f>SUM(R53+T53)</f>
        <v>46.5</v>
      </c>
      <c r="R53" s="348">
        <f>SUM(R50:R52)</f>
        <v>46.5</v>
      </c>
      <c r="S53" s="348">
        <f>SUM(S50:S52)</f>
        <v>26.7</v>
      </c>
      <c r="T53" s="350">
        <f>SUM(T50:T52)</f>
        <v>0</v>
      </c>
      <c r="U53" s="184">
        <f>SUM(V53+X53)</f>
        <v>46.5</v>
      </c>
      <c r="V53" s="348">
        <f>SUM(V50:V52)</f>
        <v>46.5</v>
      </c>
      <c r="W53" s="348">
        <f>SUM(W50:W52)</f>
        <v>26.7</v>
      </c>
      <c r="X53" s="350">
        <f>SUM(X50:X52)</f>
        <v>0</v>
      </c>
      <c r="Z53" s="435"/>
      <c r="AA53" s="435"/>
      <c r="AB53" s="435"/>
      <c r="AC53" s="435"/>
    </row>
    <row r="54" spans="1:29" s="65" customFormat="1" ht="10.5" customHeight="1" x14ac:dyDescent="0.2">
      <c r="A54" s="572">
        <v>1</v>
      </c>
      <c r="B54" s="574">
        <v>1</v>
      </c>
      <c r="C54" s="492">
        <v>10</v>
      </c>
      <c r="D54" s="568" t="s">
        <v>71</v>
      </c>
      <c r="E54" s="577">
        <v>31</v>
      </c>
      <c r="F54" s="491" t="s">
        <v>55</v>
      </c>
      <c r="G54" s="494" t="s">
        <v>86</v>
      </c>
      <c r="H54" s="36" t="s">
        <v>28</v>
      </c>
      <c r="I54" s="182">
        <f t="shared" si="4"/>
        <v>45</v>
      </c>
      <c r="J54" s="122">
        <v>44</v>
      </c>
      <c r="K54" s="122">
        <v>26.7</v>
      </c>
      <c r="L54" s="123">
        <v>1</v>
      </c>
      <c r="M54" s="249">
        <f t="shared" si="10"/>
        <v>44.5</v>
      </c>
      <c r="N54" s="122">
        <v>44.5</v>
      </c>
      <c r="O54" s="122">
        <v>24.7</v>
      </c>
      <c r="P54" s="123"/>
      <c r="Q54" s="249">
        <f t="shared" si="8"/>
        <v>60.6</v>
      </c>
      <c r="R54" s="122">
        <v>48.6</v>
      </c>
      <c r="S54" s="122">
        <v>26.9</v>
      </c>
      <c r="T54" s="128">
        <v>12</v>
      </c>
      <c r="U54" s="249">
        <f t="shared" si="9"/>
        <v>48.6</v>
      </c>
      <c r="V54" s="122">
        <v>48.6</v>
      </c>
      <c r="W54" s="122">
        <v>26.9</v>
      </c>
      <c r="X54" s="125"/>
      <c r="Z54" s="435"/>
      <c r="AA54" s="435"/>
      <c r="AB54" s="435"/>
      <c r="AC54" s="435"/>
    </row>
    <row r="55" spans="1:29" s="65" customFormat="1" ht="10.5" customHeight="1" x14ac:dyDescent="0.2">
      <c r="A55" s="572"/>
      <c r="B55" s="574"/>
      <c r="C55" s="492"/>
      <c r="D55" s="568"/>
      <c r="E55" s="577"/>
      <c r="F55" s="492"/>
      <c r="G55" s="487"/>
      <c r="H55" s="36" t="s">
        <v>58</v>
      </c>
      <c r="I55" s="182">
        <f t="shared" si="4"/>
        <v>0.9</v>
      </c>
      <c r="J55" s="122">
        <v>0.9</v>
      </c>
      <c r="K55" s="122"/>
      <c r="L55" s="123"/>
      <c r="M55" s="249">
        <f t="shared" si="10"/>
        <v>2.5</v>
      </c>
      <c r="N55" s="122">
        <v>2.5</v>
      </c>
      <c r="O55" s="122"/>
      <c r="P55" s="123"/>
      <c r="Q55" s="249">
        <f t="shared" si="8"/>
        <v>2.5</v>
      </c>
      <c r="R55" s="122">
        <v>2.5</v>
      </c>
      <c r="S55" s="122"/>
      <c r="T55" s="128"/>
      <c r="U55" s="249">
        <f t="shared" si="9"/>
        <v>2.5</v>
      </c>
      <c r="V55" s="122">
        <v>2.5</v>
      </c>
      <c r="W55" s="122"/>
      <c r="X55" s="125"/>
      <c r="Z55" s="435"/>
      <c r="AA55" s="435"/>
      <c r="AB55" s="435"/>
      <c r="AC55" s="435"/>
    </row>
    <row r="56" spans="1:29" s="65" customFormat="1" ht="10.5" customHeight="1" thickBot="1" x14ac:dyDescent="0.25">
      <c r="A56" s="572"/>
      <c r="B56" s="574"/>
      <c r="C56" s="492"/>
      <c r="D56" s="568"/>
      <c r="E56" s="577"/>
      <c r="F56" s="454"/>
      <c r="G56" s="448"/>
      <c r="H56" s="82" t="s">
        <v>338</v>
      </c>
      <c r="I56" s="249">
        <f>SUM(J56+L56)</f>
        <v>0.1</v>
      </c>
      <c r="J56" s="126">
        <v>0.1</v>
      </c>
      <c r="K56" s="126">
        <v>0.1</v>
      </c>
      <c r="L56" s="127"/>
      <c r="M56" s="371">
        <f t="shared" si="10"/>
        <v>0</v>
      </c>
      <c r="N56" s="126"/>
      <c r="O56" s="126"/>
      <c r="P56" s="127"/>
      <c r="Q56" s="371">
        <f>SUM(R56+T56)</f>
        <v>0</v>
      </c>
      <c r="R56" s="141"/>
      <c r="S56" s="141"/>
      <c r="T56" s="142"/>
      <c r="U56" s="232">
        <f>SUM(V56+X56)</f>
        <v>0</v>
      </c>
      <c r="V56" s="126"/>
      <c r="W56" s="126"/>
      <c r="X56" s="137"/>
      <c r="Z56" s="435"/>
      <c r="AA56" s="435"/>
      <c r="AB56" s="435"/>
      <c r="AC56" s="435"/>
    </row>
    <row r="57" spans="1:29" s="65" customFormat="1" ht="10.5" customHeight="1" thickBot="1" x14ac:dyDescent="0.25">
      <c r="A57" s="573"/>
      <c r="B57" s="575"/>
      <c r="C57" s="567"/>
      <c r="D57" s="569"/>
      <c r="E57" s="578"/>
      <c r="F57" s="467" t="s">
        <v>9</v>
      </c>
      <c r="G57" s="468"/>
      <c r="H57" s="469"/>
      <c r="I57" s="184">
        <f>SUM(J57+L57)</f>
        <v>46</v>
      </c>
      <c r="J57" s="348">
        <f>SUM(J54:J56)</f>
        <v>45</v>
      </c>
      <c r="K57" s="348">
        <f>SUM(K54:K56)</f>
        <v>26.8</v>
      </c>
      <c r="L57" s="348">
        <f>SUM(L54:L56)</f>
        <v>1</v>
      </c>
      <c r="M57" s="184">
        <f t="shared" si="10"/>
        <v>47</v>
      </c>
      <c r="N57" s="348">
        <f>SUM(N54:N56)</f>
        <v>47</v>
      </c>
      <c r="O57" s="348">
        <f>SUM(O54:O56)</f>
        <v>24.7</v>
      </c>
      <c r="P57" s="349">
        <f>SUM(P54:P56)</f>
        <v>0</v>
      </c>
      <c r="Q57" s="184">
        <f>SUM(R57+T57)</f>
        <v>63.1</v>
      </c>
      <c r="R57" s="348">
        <f>SUM(R54:R56)</f>
        <v>51.1</v>
      </c>
      <c r="S57" s="348">
        <f>SUM(S54:S56)</f>
        <v>26.9</v>
      </c>
      <c r="T57" s="350">
        <f>SUM(T54:T56)</f>
        <v>12</v>
      </c>
      <c r="U57" s="184">
        <f>SUM(V57+X57)</f>
        <v>51.1</v>
      </c>
      <c r="V57" s="348">
        <f>SUM(V54:V56)</f>
        <v>51.1</v>
      </c>
      <c r="W57" s="348">
        <f>SUM(W54:W56)</f>
        <v>26.9</v>
      </c>
      <c r="X57" s="350">
        <f>SUM(X54:X56)</f>
        <v>0</v>
      </c>
      <c r="Z57" s="435"/>
      <c r="AA57" s="435"/>
      <c r="AB57" s="435"/>
      <c r="AC57" s="435"/>
    </row>
    <row r="58" spans="1:29" s="65" customFormat="1" ht="12" customHeight="1" x14ac:dyDescent="0.2">
      <c r="A58" s="572">
        <v>1</v>
      </c>
      <c r="B58" s="574">
        <v>1</v>
      </c>
      <c r="C58" s="492">
        <v>11</v>
      </c>
      <c r="D58" s="463" t="s">
        <v>72</v>
      </c>
      <c r="E58" s="577">
        <v>32</v>
      </c>
      <c r="F58" s="491" t="s">
        <v>55</v>
      </c>
      <c r="G58" s="494" t="s">
        <v>87</v>
      </c>
      <c r="H58" s="36" t="s">
        <v>28</v>
      </c>
      <c r="I58" s="182">
        <f t="shared" si="4"/>
        <v>72.2</v>
      </c>
      <c r="J58" s="122">
        <v>62.7</v>
      </c>
      <c r="K58" s="122">
        <v>32.5</v>
      </c>
      <c r="L58" s="123">
        <v>9.5</v>
      </c>
      <c r="M58" s="249">
        <f t="shared" ref="M58:M68" si="11">SUM(N58+P58)</f>
        <v>65.5</v>
      </c>
      <c r="N58" s="122">
        <v>65.5</v>
      </c>
      <c r="O58" s="122">
        <v>34.299999999999997</v>
      </c>
      <c r="P58" s="123"/>
      <c r="Q58" s="249">
        <f t="shared" si="8"/>
        <v>62.6</v>
      </c>
      <c r="R58" s="122">
        <v>62.6</v>
      </c>
      <c r="S58" s="122">
        <v>33.4</v>
      </c>
      <c r="T58" s="128"/>
      <c r="U58" s="249">
        <f t="shared" si="9"/>
        <v>62.6</v>
      </c>
      <c r="V58" s="122">
        <v>62.6</v>
      </c>
      <c r="W58" s="122">
        <v>33.4</v>
      </c>
      <c r="X58" s="125"/>
      <c r="Z58" s="435"/>
      <c r="AA58" s="435"/>
      <c r="AB58" s="435"/>
      <c r="AC58" s="435"/>
    </row>
    <row r="59" spans="1:29" s="65" customFormat="1" ht="12" customHeight="1" thickBot="1" x14ac:dyDescent="0.25">
      <c r="A59" s="572"/>
      <c r="B59" s="574"/>
      <c r="C59" s="492"/>
      <c r="D59" s="463"/>
      <c r="E59" s="577"/>
      <c r="F59" s="454"/>
      <c r="G59" s="448"/>
      <c r="H59" s="82" t="s">
        <v>338</v>
      </c>
      <c r="I59" s="249">
        <f>SUM(J59+L59)</f>
        <v>0.1</v>
      </c>
      <c r="J59" s="126">
        <v>0.1</v>
      </c>
      <c r="K59" s="126">
        <v>0.1</v>
      </c>
      <c r="L59" s="127"/>
      <c r="M59" s="371">
        <f>SUM(N59+P59)</f>
        <v>0</v>
      </c>
      <c r="N59" s="126"/>
      <c r="O59" s="126"/>
      <c r="P59" s="127"/>
      <c r="Q59" s="371">
        <f>SUM(R59+T59)</f>
        <v>0</v>
      </c>
      <c r="R59" s="141"/>
      <c r="S59" s="141"/>
      <c r="T59" s="142"/>
      <c r="U59" s="232">
        <f>SUM(V59+X59)</f>
        <v>0</v>
      </c>
      <c r="V59" s="126"/>
      <c r="W59" s="126"/>
      <c r="X59" s="137"/>
      <c r="Z59" s="435"/>
      <c r="AA59" s="435"/>
      <c r="AB59" s="435"/>
      <c r="AC59" s="435"/>
    </row>
    <row r="60" spans="1:29" s="65" customFormat="1" ht="12" customHeight="1" thickBot="1" x14ac:dyDescent="0.25">
      <c r="A60" s="573"/>
      <c r="B60" s="575"/>
      <c r="C60" s="567"/>
      <c r="D60" s="464"/>
      <c r="E60" s="578"/>
      <c r="F60" s="467" t="s">
        <v>9</v>
      </c>
      <c r="G60" s="468"/>
      <c r="H60" s="469"/>
      <c r="I60" s="184">
        <f>SUM(J60+L60)</f>
        <v>72.300000000000011</v>
      </c>
      <c r="J60" s="348">
        <f>SUM(J58:J59)</f>
        <v>62.800000000000004</v>
      </c>
      <c r="K60" s="348">
        <f>SUM(K58:K59)</f>
        <v>32.6</v>
      </c>
      <c r="L60" s="348">
        <f>SUM(L58:L59)</f>
        <v>9.5</v>
      </c>
      <c r="M60" s="184">
        <f>SUM(N60+P60)</f>
        <v>65.5</v>
      </c>
      <c r="N60" s="348">
        <f>SUM(N58:N59)</f>
        <v>65.5</v>
      </c>
      <c r="O60" s="348">
        <f>SUM(O58:O59)</f>
        <v>34.299999999999997</v>
      </c>
      <c r="P60" s="349">
        <f>SUM(P58:P59)</f>
        <v>0</v>
      </c>
      <c r="Q60" s="184">
        <f>SUM(R60+T60)</f>
        <v>62.6</v>
      </c>
      <c r="R60" s="348">
        <f>SUM(R58:R59)</f>
        <v>62.6</v>
      </c>
      <c r="S60" s="348">
        <f>SUM(S58:S59)</f>
        <v>33.4</v>
      </c>
      <c r="T60" s="350">
        <f>SUM(T58:T59)</f>
        <v>0</v>
      </c>
      <c r="U60" s="184">
        <f>SUM(V60+X60)</f>
        <v>62.6</v>
      </c>
      <c r="V60" s="348">
        <f>SUM(V58:V59)</f>
        <v>62.6</v>
      </c>
      <c r="W60" s="348">
        <f>SUM(W58:W59)</f>
        <v>33.4</v>
      </c>
      <c r="X60" s="350">
        <f>SUM(X58:X59)</f>
        <v>0</v>
      </c>
      <c r="Z60" s="435"/>
      <c r="AA60" s="435"/>
      <c r="AB60" s="435"/>
      <c r="AC60" s="435"/>
    </row>
    <row r="61" spans="1:29" s="65" customFormat="1" ht="12.75" customHeight="1" x14ac:dyDescent="0.2">
      <c r="A61" s="572">
        <v>1</v>
      </c>
      <c r="B61" s="570">
        <v>1</v>
      </c>
      <c r="C61" s="487">
        <v>12</v>
      </c>
      <c r="D61" s="463" t="s">
        <v>73</v>
      </c>
      <c r="E61" s="577">
        <v>33</v>
      </c>
      <c r="F61" s="491" t="s">
        <v>55</v>
      </c>
      <c r="G61" s="494" t="s">
        <v>88</v>
      </c>
      <c r="H61" s="36" t="s">
        <v>28</v>
      </c>
      <c r="I61" s="182">
        <f t="shared" si="4"/>
        <v>49.900000000000006</v>
      </c>
      <c r="J61" s="122">
        <v>40.200000000000003</v>
      </c>
      <c r="K61" s="122">
        <v>25.7</v>
      </c>
      <c r="L61" s="123">
        <v>9.6999999999999993</v>
      </c>
      <c r="M61" s="370">
        <f t="shared" si="11"/>
        <v>49</v>
      </c>
      <c r="N61" s="134">
        <v>47.9</v>
      </c>
      <c r="O61" s="134">
        <v>28</v>
      </c>
      <c r="P61" s="135">
        <v>1.1000000000000001</v>
      </c>
      <c r="Q61" s="249">
        <f t="shared" si="8"/>
        <v>44.7</v>
      </c>
      <c r="R61" s="134">
        <v>44.7</v>
      </c>
      <c r="S61" s="134">
        <v>27.8</v>
      </c>
      <c r="T61" s="128"/>
      <c r="U61" s="249">
        <f t="shared" si="9"/>
        <v>44.7</v>
      </c>
      <c r="V61" s="134">
        <v>44.7</v>
      </c>
      <c r="W61" s="134">
        <v>27.8</v>
      </c>
      <c r="X61" s="125"/>
      <c r="Z61" s="435"/>
      <c r="AA61" s="435"/>
      <c r="AB61" s="435"/>
      <c r="AC61" s="435"/>
    </row>
    <row r="62" spans="1:29" s="65" customFormat="1" ht="12.75" customHeight="1" thickBot="1" x14ac:dyDescent="0.25">
      <c r="A62" s="572"/>
      <c r="B62" s="570"/>
      <c r="C62" s="487"/>
      <c r="D62" s="463"/>
      <c r="E62" s="577"/>
      <c r="F62" s="454"/>
      <c r="G62" s="448"/>
      <c r="H62" s="82" t="s">
        <v>338</v>
      </c>
      <c r="I62" s="249">
        <f>SUM(J62+L62)</f>
        <v>0.1</v>
      </c>
      <c r="J62" s="126">
        <v>0.1</v>
      </c>
      <c r="K62" s="126">
        <v>0.1</v>
      </c>
      <c r="L62" s="127"/>
      <c r="M62" s="371">
        <f>SUM(N62+P62)</f>
        <v>0</v>
      </c>
      <c r="N62" s="126"/>
      <c r="O62" s="126"/>
      <c r="P62" s="127"/>
      <c r="Q62" s="371">
        <f>SUM(R62+T62)</f>
        <v>0</v>
      </c>
      <c r="R62" s="141"/>
      <c r="S62" s="141"/>
      <c r="T62" s="142"/>
      <c r="U62" s="232">
        <f>SUM(V62+X62)</f>
        <v>0</v>
      </c>
      <c r="V62" s="126"/>
      <c r="W62" s="126"/>
      <c r="X62" s="137"/>
      <c r="Z62" s="435"/>
      <c r="AA62" s="435"/>
      <c r="AB62" s="435"/>
      <c r="AC62" s="435"/>
    </row>
    <row r="63" spans="1:29" s="65" customFormat="1" ht="12.75" customHeight="1" thickBot="1" x14ac:dyDescent="0.25">
      <c r="A63" s="573"/>
      <c r="B63" s="571"/>
      <c r="C63" s="551"/>
      <c r="D63" s="464"/>
      <c r="E63" s="578"/>
      <c r="F63" s="467" t="s">
        <v>9</v>
      </c>
      <c r="G63" s="468"/>
      <c r="H63" s="469"/>
      <c r="I63" s="184">
        <f>SUM(J63+L63)</f>
        <v>50</v>
      </c>
      <c r="J63" s="348">
        <f>SUM(J61:J62)</f>
        <v>40.300000000000004</v>
      </c>
      <c r="K63" s="348">
        <f>SUM(K61:K62)</f>
        <v>25.8</v>
      </c>
      <c r="L63" s="348">
        <f>SUM(L61:L62)</f>
        <v>9.6999999999999993</v>
      </c>
      <c r="M63" s="184">
        <f>SUM(N63+P63)</f>
        <v>49</v>
      </c>
      <c r="N63" s="348">
        <f>SUM(N61:N62)</f>
        <v>47.9</v>
      </c>
      <c r="O63" s="348">
        <f>SUM(O61:O62)</f>
        <v>28</v>
      </c>
      <c r="P63" s="349">
        <f>SUM(P61:P62)</f>
        <v>1.1000000000000001</v>
      </c>
      <c r="Q63" s="184">
        <f>SUM(R63+T63)</f>
        <v>44.7</v>
      </c>
      <c r="R63" s="348">
        <f>SUM(R61:R62)</f>
        <v>44.7</v>
      </c>
      <c r="S63" s="348">
        <f>SUM(S61:S62)</f>
        <v>27.8</v>
      </c>
      <c r="T63" s="350">
        <f>SUM(T61:T62)</f>
        <v>0</v>
      </c>
      <c r="U63" s="184">
        <f>SUM(V63+X63)</f>
        <v>44.7</v>
      </c>
      <c r="V63" s="348">
        <f>SUM(V61:V62)</f>
        <v>44.7</v>
      </c>
      <c r="W63" s="348">
        <f>SUM(W61:W62)</f>
        <v>27.8</v>
      </c>
      <c r="X63" s="350">
        <f>SUM(X61:X62)</f>
        <v>0</v>
      </c>
      <c r="Z63" s="435"/>
      <c r="AA63" s="435"/>
      <c r="AB63" s="435"/>
      <c r="AC63" s="435"/>
    </row>
    <row r="64" spans="1:29" s="65" customFormat="1" ht="12.75" customHeight="1" x14ac:dyDescent="0.2">
      <c r="A64" s="572">
        <v>1</v>
      </c>
      <c r="B64" s="570">
        <v>1</v>
      </c>
      <c r="C64" s="487">
        <v>13</v>
      </c>
      <c r="D64" s="463" t="s">
        <v>74</v>
      </c>
      <c r="E64" s="577">
        <v>34</v>
      </c>
      <c r="F64" s="491" t="s">
        <v>55</v>
      </c>
      <c r="G64" s="494" t="s">
        <v>89</v>
      </c>
      <c r="H64" s="36" t="s">
        <v>28</v>
      </c>
      <c r="I64" s="182">
        <f t="shared" si="4"/>
        <v>56.900000000000006</v>
      </c>
      <c r="J64" s="122">
        <v>47.2</v>
      </c>
      <c r="K64" s="122">
        <v>25.9</v>
      </c>
      <c r="L64" s="123">
        <v>9.6999999999999993</v>
      </c>
      <c r="M64" s="249">
        <f t="shared" si="11"/>
        <v>59</v>
      </c>
      <c r="N64" s="122">
        <v>57.9</v>
      </c>
      <c r="O64" s="122">
        <v>33.1</v>
      </c>
      <c r="P64" s="123">
        <v>1.1000000000000001</v>
      </c>
      <c r="Q64" s="249">
        <f t="shared" si="8"/>
        <v>51</v>
      </c>
      <c r="R64" s="122">
        <v>51</v>
      </c>
      <c r="S64" s="122">
        <v>30</v>
      </c>
      <c r="T64" s="128"/>
      <c r="U64" s="249">
        <f t="shared" si="9"/>
        <v>51</v>
      </c>
      <c r="V64" s="122">
        <v>51</v>
      </c>
      <c r="W64" s="122">
        <v>30</v>
      </c>
      <c r="X64" s="125"/>
      <c r="Z64" s="435"/>
      <c r="AA64" s="435"/>
      <c r="AB64" s="435"/>
      <c r="AC64" s="435"/>
    </row>
    <row r="65" spans="1:29" s="65" customFormat="1" ht="12.75" customHeight="1" x14ac:dyDescent="0.2">
      <c r="A65" s="572"/>
      <c r="B65" s="570"/>
      <c r="C65" s="487"/>
      <c r="D65" s="463"/>
      <c r="E65" s="577"/>
      <c r="F65" s="492"/>
      <c r="G65" s="487"/>
      <c r="H65" s="36" t="s">
        <v>58</v>
      </c>
      <c r="I65" s="182">
        <f t="shared" si="4"/>
        <v>0.9</v>
      </c>
      <c r="J65" s="122">
        <v>0.9</v>
      </c>
      <c r="K65" s="122"/>
      <c r="L65" s="123"/>
      <c r="M65" s="249">
        <f t="shared" si="11"/>
        <v>1.2</v>
      </c>
      <c r="N65" s="122">
        <v>1.2</v>
      </c>
      <c r="O65" s="122"/>
      <c r="P65" s="123"/>
      <c r="Q65" s="249">
        <f t="shared" si="8"/>
        <v>1.2</v>
      </c>
      <c r="R65" s="122">
        <v>1.2</v>
      </c>
      <c r="S65" s="122"/>
      <c r="T65" s="128"/>
      <c r="U65" s="249">
        <f t="shared" si="9"/>
        <v>1.2</v>
      </c>
      <c r="V65" s="122">
        <v>1.2</v>
      </c>
      <c r="W65" s="122"/>
      <c r="X65" s="125"/>
      <c r="Z65" s="435"/>
      <c r="AA65" s="435"/>
      <c r="AB65" s="435"/>
      <c r="AC65" s="435"/>
    </row>
    <row r="66" spans="1:29" s="65" customFormat="1" ht="12.75" customHeight="1" thickBot="1" x14ac:dyDescent="0.25">
      <c r="A66" s="572"/>
      <c r="B66" s="570"/>
      <c r="C66" s="487"/>
      <c r="D66" s="463"/>
      <c r="E66" s="577"/>
      <c r="F66" s="454"/>
      <c r="G66" s="448"/>
      <c r="H66" s="82" t="s">
        <v>338</v>
      </c>
      <c r="I66" s="249">
        <f>SUM(J66+L66)</f>
        <v>0.3</v>
      </c>
      <c r="J66" s="126">
        <v>0.3</v>
      </c>
      <c r="K66" s="126">
        <v>0.2</v>
      </c>
      <c r="L66" s="127"/>
      <c r="M66" s="371">
        <f>SUM(N66+P66)</f>
        <v>0</v>
      </c>
      <c r="N66" s="126"/>
      <c r="O66" s="126"/>
      <c r="P66" s="127"/>
      <c r="Q66" s="371">
        <f>SUM(R66+T66)</f>
        <v>0</v>
      </c>
      <c r="R66" s="141"/>
      <c r="S66" s="141"/>
      <c r="T66" s="142"/>
      <c r="U66" s="232">
        <f>SUM(V66+X66)</f>
        <v>0</v>
      </c>
      <c r="V66" s="126"/>
      <c r="W66" s="126"/>
      <c r="X66" s="137"/>
      <c r="Z66" s="435"/>
      <c r="AA66" s="435"/>
      <c r="AB66" s="435"/>
      <c r="AC66" s="435"/>
    </row>
    <row r="67" spans="1:29" s="65" customFormat="1" ht="12.75" customHeight="1" thickBot="1" x14ac:dyDescent="0.25">
      <c r="A67" s="573"/>
      <c r="B67" s="571"/>
      <c r="C67" s="551"/>
      <c r="D67" s="464"/>
      <c r="E67" s="578"/>
      <c r="F67" s="467" t="s">
        <v>9</v>
      </c>
      <c r="G67" s="468"/>
      <c r="H67" s="469"/>
      <c r="I67" s="184">
        <f>SUM(J67+L67)</f>
        <v>58.099999999999994</v>
      </c>
      <c r="J67" s="348">
        <f>SUM(J64:J66)</f>
        <v>48.4</v>
      </c>
      <c r="K67" s="348">
        <f>SUM(K64:K66)</f>
        <v>26.099999999999998</v>
      </c>
      <c r="L67" s="348">
        <f>SUM(L64:L66)</f>
        <v>9.6999999999999993</v>
      </c>
      <c r="M67" s="184">
        <f>SUM(N67+P67)</f>
        <v>60.2</v>
      </c>
      <c r="N67" s="348">
        <f>SUM(N64:N66)</f>
        <v>59.1</v>
      </c>
      <c r="O67" s="348">
        <f>SUM(O64:O66)</f>
        <v>33.1</v>
      </c>
      <c r="P67" s="349">
        <f>SUM(P64:P66)</f>
        <v>1.1000000000000001</v>
      </c>
      <c r="Q67" s="184">
        <f>SUM(R67+T67)</f>
        <v>52.2</v>
      </c>
      <c r="R67" s="348">
        <f>SUM(R64:R66)</f>
        <v>52.2</v>
      </c>
      <c r="S67" s="348">
        <f>SUM(S64:S66)</f>
        <v>30</v>
      </c>
      <c r="T67" s="350">
        <f>SUM(T64:T66)</f>
        <v>0</v>
      </c>
      <c r="U67" s="184">
        <f>SUM(V67+X67)</f>
        <v>52.2</v>
      </c>
      <c r="V67" s="348">
        <f>SUM(V64:V66)</f>
        <v>52.2</v>
      </c>
      <c r="W67" s="348">
        <f>SUM(W64:W66)</f>
        <v>30</v>
      </c>
      <c r="X67" s="120">
        <f>SUM(X64:X66)</f>
        <v>0</v>
      </c>
      <c r="Z67" s="435"/>
      <c r="AA67" s="435"/>
      <c r="AB67" s="435"/>
      <c r="AC67" s="435"/>
    </row>
    <row r="68" spans="1:29" s="65" customFormat="1" ht="13.5" customHeight="1" x14ac:dyDescent="0.2">
      <c r="A68" s="572">
        <v>1</v>
      </c>
      <c r="B68" s="570">
        <v>1</v>
      </c>
      <c r="C68" s="487">
        <v>14</v>
      </c>
      <c r="D68" s="463" t="s">
        <v>75</v>
      </c>
      <c r="E68" s="577">
        <v>35</v>
      </c>
      <c r="F68" s="491" t="s">
        <v>55</v>
      </c>
      <c r="G68" s="494" t="s">
        <v>90</v>
      </c>
      <c r="H68" s="36" t="s">
        <v>28</v>
      </c>
      <c r="I68" s="182">
        <f t="shared" si="4"/>
        <v>49.2</v>
      </c>
      <c r="J68" s="122">
        <v>46</v>
      </c>
      <c r="K68" s="122">
        <v>25.4</v>
      </c>
      <c r="L68" s="123">
        <v>3.2</v>
      </c>
      <c r="M68" s="370">
        <f t="shared" si="11"/>
        <v>62.5</v>
      </c>
      <c r="N68" s="134">
        <v>50.5</v>
      </c>
      <c r="O68" s="134">
        <v>25.5</v>
      </c>
      <c r="P68" s="135">
        <v>12</v>
      </c>
      <c r="Q68" s="249">
        <f t="shared" si="8"/>
        <v>61.3</v>
      </c>
      <c r="R68" s="134">
        <v>51.3</v>
      </c>
      <c r="S68" s="134">
        <v>26.4</v>
      </c>
      <c r="T68" s="135">
        <v>10</v>
      </c>
      <c r="U68" s="249">
        <f t="shared" si="9"/>
        <v>51.3</v>
      </c>
      <c r="V68" s="134">
        <v>51.3</v>
      </c>
      <c r="W68" s="134">
        <v>26.4</v>
      </c>
      <c r="X68" s="136"/>
      <c r="Z68" s="435"/>
      <c r="AA68" s="435"/>
      <c r="AB68" s="435"/>
      <c r="AC68" s="435"/>
    </row>
    <row r="69" spans="1:29" s="65" customFormat="1" ht="13.5" customHeight="1" thickBot="1" x14ac:dyDescent="0.25">
      <c r="A69" s="572"/>
      <c r="B69" s="570"/>
      <c r="C69" s="487"/>
      <c r="D69" s="463"/>
      <c r="E69" s="577"/>
      <c r="F69" s="454"/>
      <c r="G69" s="448"/>
      <c r="H69" s="82" t="s">
        <v>338</v>
      </c>
      <c r="I69" s="249">
        <f>SUM(J69+L69)</f>
        <v>0.1</v>
      </c>
      <c r="J69" s="126">
        <v>0.1</v>
      </c>
      <c r="K69" s="126">
        <v>0.1</v>
      </c>
      <c r="L69" s="127"/>
      <c r="M69" s="371">
        <f>SUM(N69+P69)</f>
        <v>0</v>
      </c>
      <c r="N69" s="126"/>
      <c r="O69" s="126"/>
      <c r="P69" s="127"/>
      <c r="Q69" s="371">
        <f>SUM(R69+T69)</f>
        <v>0</v>
      </c>
      <c r="R69" s="141"/>
      <c r="S69" s="141"/>
      <c r="T69" s="142"/>
      <c r="U69" s="232">
        <f>SUM(V69+X69)</f>
        <v>0</v>
      </c>
      <c r="V69" s="126"/>
      <c r="W69" s="126"/>
      <c r="X69" s="137"/>
      <c r="Z69" s="435"/>
      <c r="AA69" s="435"/>
      <c r="AB69" s="435"/>
      <c r="AC69" s="435"/>
    </row>
    <row r="70" spans="1:29" s="65" customFormat="1" ht="13.5" customHeight="1" thickBot="1" x14ac:dyDescent="0.25">
      <c r="A70" s="573"/>
      <c r="B70" s="571"/>
      <c r="C70" s="551"/>
      <c r="D70" s="464"/>
      <c r="E70" s="578"/>
      <c r="F70" s="467" t="s">
        <v>9</v>
      </c>
      <c r="G70" s="468"/>
      <c r="H70" s="469"/>
      <c r="I70" s="184">
        <f>SUM(J70+L70)</f>
        <v>49.300000000000004</v>
      </c>
      <c r="J70" s="348">
        <f>SUM(J68:J69)</f>
        <v>46.1</v>
      </c>
      <c r="K70" s="348">
        <f>SUM(K68:K69)</f>
        <v>25.5</v>
      </c>
      <c r="L70" s="348">
        <f>SUM(L68:L69)</f>
        <v>3.2</v>
      </c>
      <c r="M70" s="184">
        <f>SUM(N70+P70)</f>
        <v>62.5</v>
      </c>
      <c r="N70" s="348">
        <f>SUM(N68:N69)</f>
        <v>50.5</v>
      </c>
      <c r="O70" s="348">
        <f>SUM(O68:O69)</f>
        <v>25.5</v>
      </c>
      <c r="P70" s="349">
        <f>SUM(P68:P69)</f>
        <v>12</v>
      </c>
      <c r="Q70" s="184">
        <f>SUM(R70+T70)</f>
        <v>61.3</v>
      </c>
      <c r="R70" s="348">
        <f>SUM(R68:R69)</f>
        <v>51.3</v>
      </c>
      <c r="S70" s="348">
        <f>SUM(S68:S69)</f>
        <v>26.4</v>
      </c>
      <c r="T70" s="350">
        <f>SUM(T68:T69)</f>
        <v>10</v>
      </c>
      <c r="U70" s="184">
        <f>SUM(V70+X70)</f>
        <v>51.3</v>
      </c>
      <c r="V70" s="118">
        <f>SUM(V68:V69)</f>
        <v>51.3</v>
      </c>
      <c r="W70" s="118">
        <f>SUM(W68:W69)</f>
        <v>26.4</v>
      </c>
      <c r="X70" s="120">
        <f>SUM(X68:X69)</f>
        <v>0</v>
      </c>
      <c r="Z70" s="435"/>
      <c r="AA70" s="435"/>
      <c r="AB70" s="435"/>
      <c r="AC70" s="435"/>
    </row>
    <row r="71" spans="1:29" s="65" customFormat="1" ht="15.75" customHeight="1" thickBot="1" x14ac:dyDescent="0.25">
      <c r="A71" s="565">
        <v>1</v>
      </c>
      <c r="B71" s="576">
        <v>1</v>
      </c>
      <c r="C71" s="566">
        <v>15</v>
      </c>
      <c r="D71" s="463" t="s">
        <v>320</v>
      </c>
      <c r="E71" s="556">
        <v>12</v>
      </c>
      <c r="F71" s="67" t="s">
        <v>55</v>
      </c>
      <c r="G71" s="67" t="s">
        <v>79</v>
      </c>
      <c r="H71" s="38" t="s">
        <v>28</v>
      </c>
      <c r="I71" s="182">
        <f t="shared" si="4"/>
        <v>3.7</v>
      </c>
      <c r="J71" s="122">
        <v>3.7</v>
      </c>
      <c r="K71" s="122"/>
      <c r="L71" s="143"/>
      <c r="M71" s="182">
        <f t="shared" ref="M71:M81" si="12">SUM(N71+P71)</f>
        <v>6.4</v>
      </c>
      <c r="N71" s="122">
        <v>6.4</v>
      </c>
      <c r="O71" s="122"/>
      <c r="P71" s="123"/>
      <c r="Q71" s="372">
        <f t="shared" si="8"/>
        <v>6.4</v>
      </c>
      <c r="R71" s="140">
        <v>6.4</v>
      </c>
      <c r="S71" s="140"/>
      <c r="T71" s="128"/>
      <c r="U71" s="372">
        <f t="shared" si="9"/>
        <v>6.4</v>
      </c>
      <c r="V71" s="140">
        <v>6.4</v>
      </c>
      <c r="W71" s="122"/>
      <c r="X71" s="125"/>
      <c r="Z71" s="435"/>
      <c r="AA71" s="435"/>
      <c r="AB71" s="435"/>
      <c r="AC71" s="435"/>
    </row>
    <row r="72" spans="1:29" s="65" customFormat="1" ht="15.75" customHeight="1" thickBot="1" x14ac:dyDescent="0.25">
      <c r="A72" s="452"/>
      <c r="B72" s="513"/>
      <c r="C72" s="563"/>
      <c r="D72" s="464"/>
      <c r="E72" s="557"/>
      <c r="F72" s="467" t="s">
        <v>9</v>
      </c>
      <c r="G72" s="468"/>
      <c r="H72" s="469"/>
      <c r="I72" s="184">
        <f t="shared" si="4"/>
        <v>3.7</v>
      </c>
      <c r="J72" s="348">
        <f>SUM(J71)</f>
        <v>3.7</v>
      </c>
      <c r="K72" s="348">
        <f>SUM(K71)</f>
        <v>0</v>
      </c>
      <c r="L72" s="349">
        <f>SUM(L71)</f>
        <v>0</v>
      </c>
      <c r="M72" s="184">
        <f t="shared" si="12"/>
        <v>6.4</v>
      </c>
      <c r="N72" s="348">
        <f>SUM(N71)</f>
        <v>6.4</v>
      </c>
      <c r="O72" s="348">
        <f>SUM(O71)</f>
        <v>0</v>
      </c>
      <c r="P72" s="349">
        <f>SUM(P71)</f>
        <v>0</v>
      </c>
      <c r="Q72" s="184">
        <f t="shared" si="8"/>
        <v>6.4</v>
      </c>
      <c r="R72" s="348">
        <f>SUM(R71)</f>
        <v>6.4</v>
      </c>
      <c r="S72" s="348">
        <f>SUM(S71)</f>
        <v>0</v>
      </c>
      <c r="T72" s="350">
        <f>SUM(T71)</f>
        <v>0</v>
      </c>
      <c r="U72" s="184">
        <f t="shared" si="9"/>
        <v>6.4</v>
      </c>
      <c r="V72" s="348">
        <f>SUM(V71)</f>
        <v>6.4</v>
      </c>
      <c r="W72" s="118">
        <f>SUM(W71)</f>
        <v>0</v>
      </c>
      <c r="X72" s="120">
        <f>SUM(X71)</f>
        <v>0</v>
      </c>
      <c r="Z72" s="435"/>
      <c r="AA72" s="435"/>
      <c r="AB72" s="435"/>
      <c r="AC72" s="435"/>
    </row>
    <row r="73" spans="1:29" s="65" customFormat="1" ht="15.75" customHeight="1" thickBot="1" x14ac:dyDescent="0.25">
      <c r="A73" s="565">
        <v>1</v>
      </c>
      <c r="B73" s="576">
        <v>1</v>
      </c>
      <c r="C73" s="566">
        <v>16</v>
      </c>
      <c r="D73" s="466" t="s">
        <v>321</v>
      </c>
      <c r="E73" s="556">
        <v>18</v>
      </c>
      <c r="F73" s="32" t="s">
        <v>59</v>
      </c>
      <c r="G73" s="32" t="s">
        <v>78</v>
      </c>
      <c r="H73" s="38" t="s">
        <v>28</v>
      </c>
      <c r="I73" s="182">
        <f t="shared" si="4"/>
        <v>33.700000000000003</v>
      </c>
      <c r="J73" s="122">
        <v>33.700000000000003</v>
      </c>
      <c r="K73" s="122"/>
      <c r="L73" s="143"/>
      <c r="M73" s="182">
        <f t="shared" si="12"/>
        <v>25</v>
      </c>
      <c r="N73" s="140">
        <v>25</v>
      </c>
      <c r="O73" s="140"/>
      <c r="P73" s="143"/>
      <c r="Q73" s="372">
        <f t="shared" si="8"/>
        <v>34.5</v>
      </c>
      <c r="R73" s="140">
        <v>34.5</v>
      </c>
      <c r="S73" s="140"/>
      <c r="T73" s="128"/>
      <c r="U73" s="373">
        <f t="shared" si="9"/>
        <v>34.5</v>
      </c>
      <c r="V73" s="140">
        <v>34.5</v>
      </c>
      <c r="W73" s="122"/>
      <c r="X73" s="125"/>
      <c r="Z73" s="435"/>
      <c r="AA73" s="435"/>
      <c r="AB73" s="435"/>
      <c r="AC73" s="435"/>
    </row>
    <row r="74" spans="1:29" s="65" customFormat="1" ht="15.75" customHeight="1" thickBot="1" x14ac:dyDescent="0.25">
      <c r="A74" s="452"/>
      <c r="B74" s="513"/>
      <c r="C74" s="563"/>
      <c r="D74" s="464"/>
      <c r="E74" s="557"/>
      <c r="F74" s="467" t="s">
        <v>9</v>
      </c>
      <c r="G74" s="468"/>
      <c r="H74" s="469"/>
      <c r="I74" s="184">
        <f t="shared" si="4"/>
        <v>33.700000000000003</v>
      </c>
      <c r="J74" s="348">
        <f>SUM(J73)</f>
        <v>33.700000000000003</v>
      </c>
      <c r="K74" s="348">
        <f>SUM(K73)</f>
        <v>0</v>
      </c>
      <c r="L74" s="349">
        <f>SUM(L73)</f>
        <v>0</v>
      </c>
      <c r="M74" s="184">
        <f t="shared" si="12"/>
        <v>25</v>
      </c>
      <c r="N74" s="348">
        <f>SUM(N73)</f>
        <v>25</v>
      </c>
      <c r="O74" s="348">
        <f>SUM(O73)</f>
        <v>0</v>
      </c>
      <c r="P74" s="349">
        <f>SUM(P73)</f>
        <v>0</v>
      </c>
      <c r="Q74" s="184">
        <f t="shared" si="8"/>
        <v>34.5</v>
      </c>
      <c r="R74" s="348">
        <f>SUM(R73)</f>
        <v>34.5</v>
      </c>
      <c r="S74" s="348">
        <f>SUM(S73)</f>
        <v>0</v>
      </c>
      <c r="T74" s="350">
        <f>SUM(T73)</f>
        <v>0</v>
      </c>
      <c r="U74" s="184">
        <f t="shared" si="9"/>
        <v>34.5</v>
      </c>
      <c r="V74" s="118">
        <f>SUM(V73)</f>
        <v>34.5</v>
      </c>
      <c r="W74" s="118">
        <f>SUM(W73)</f>
        <v>0</v>
      </c>
      <c r="X74" s="120">
        <f>SUM(X73)</f>
        <v>0</v>
      </c>
      <c r="Z74" s="435"/>
      <c r="AA74" s="435"/>
      <c r="AB74" s="435"/>
      <c r="AC74" s="435"/>
    </row>
    <row r="75" spans="1:29" s="65" customFormat="1" ht="15.75" customHeight="1" thickBot="1" x14ac:dyDescent="0.25">
      <c r="A75" s="565">
        <v>1</v>
      </c>
      <c r="B75" s="576">
        <v>1</v>
      </c>
      <c r="C75" s="566">
        <v>17</v>
      </c>
      <c r="D75" s="463" t="s">
        <v>174</v>
      </c>
      <c r="E75" s="556">
        <v>22</v>
      </c>
      <c r="F75" s="32" t="s">
        <v>55</v>
      </c>
      <c r="G75" s="32" t="s">
        <v>149</v>
      </c>
      <c r="H75" s="38" t="s">
        <v>28</v>
      </c>
      <c r="I75" s="182">
        <f t="shared" si="4"/>
        <v>0</v>
      </c>
      <c r="J75" s="122"/>
      <c r="K75" s="122"/>
      <c r="L75" s="143"/>
      <c r="M75" s="182">
        <f t="shared" si="12"/>
        <v>0</v>
      </c>
      <c r="N75" s="140"/>
      <c r="O75" s="140"/>
      <c r="P75" s="143"/>
      <c r="Q75" s="372">
        <f t="shared" ref="Q75:Q81" si="13">SUM(R75+T75)</f>
        <v>4.3</v>
      </c>
      <c r="R75" s="140">
        <v>4.3</v>
      </c>
      <c r="S75" s="140"/>
      <c r="T75" s="128"/>
      <c r="U75" s="373">
        <f t="shared" ref="U75:U81" si="14">SUM(V75+X75)</f>
        <v>4.3</v>
      </c>
      <c r="V75" s="140">
        <v>4.3</v>
      </c>
      <c r="W75" s="122"/>
      <c r="X75" s="125"/>
      <c r="Z75" s="435"/>
      <c r="AA75" s="435"/>
      <c r="AB75" s="435"/>
      <c r="AC75" s="435"/>
    </row>
    <row r="76" spans="1:29" s="65" customFormat="1" ht="15.75" customHeight="1" thickBot="1" x14ac:dyDescent="0.25">
      <c r="A76" s="452"/>
      <c r="B76" s="513"/>
      <c r="C76" s="563"/>
      <c r="D76" s="464"/>
      <c r="E76" s="557"/>
      <c r="F76" s="467" t="s">
        <v>9</v>
      </c>
      <c r="G76" s="468"/>
      <c r="H76" s="469"/>
      <c r="I76" s="184">
        <f t="shared" si="4"/>
        <v>0</v>
      </c>
      <c r="J76" s="348">
        <f>SUM(J75)</f>
        <v>0</v>
      </c>
      <c r="K76" s="348">
        <f>SUM(K75)</f>
        <v>0</v>
      </c>
      <c r="L76" s="349">
        <f>SUM(L75)</f>
        <v>0</v>
      </c>
      <c r="M76" s="184">
        <f t="shared" si="12"/>
        <v>0</v>
      </c>
      <c r="N76" s="348">
        <f>SUM(N75)</f>
        <v>0</v>
      </c>
      <c r="O76" s="348">
        <f>SUM(O75)</f>
        <v>0</v>
      </c>
      <c r="P76" s="349">
        <f>SUM(P75)</f>
        <v>0</v>
      </c>
      <c r="Q76" s="184">
        <f t="shared" si="13"/>
        <v>4.3</v>
      </c>
      <c r="R76" s="348">
        <f>SUM(R75)</f>
        <v>4.3</v>
      </c>
      <c r="S76" s="348">
        <f>SUM(S75)</f>
        <v>0</v>
      </c>
      <c r="T76" s="350">
        <f>SUM(T75)</f>
        <v>0</v>
      </c>
      <c r="U76" s="184">
        <f t="shared" si="14"/>
        <v>4.3</v>
      </c>
      <c r="V76" s="348">
        <f>SUM(V75)</f>
        <v>4.3</v>
      </c>
      <c r="W76" s="118">
        <f>SUM(W75)</f>
        <v>0</v>
      </c>
      <c r="X76" s="120">
        <f>SUM(X75)</f>
        <v>0</v>
      </c>
      <c r="Z76" s="435"/>
      <c r="AA76" s="435"/>
      <c r="AB76" s="435"/>
      <c r="AC76" s="435"/>
    </row>
    <row r="77" spans="1:29" s="65" customFormat="1" ht="15.75" customHeight="1" thickBot="1" x14ac:dyDescent="0.25">
      <c r="A77" s="565">
        <v>1</v>
      </c>
      <c r="B77" s="576">
        <v>1</v>
      </c>
      <c r="C77" s="566">
        <v>18</v>
      </c>
      <c r="D77" s="463" t="s">
        <v>215</v>
      </c>
      <c r="E77" s="556">
        <v>16</v>
      </c>
      <c r="F77" s="32" t="s">
        <v>55</v>
      </c>
      <c r="G77" s="32" t="s">
        <v>216</v>
      </c>
      <c r="H77" s="38" t="s">
        <v>28</v>
      </c>
      <c r="I77" s="182">
        <f t="shared" si="4"/>
        <v>34.700000000000003</v>
      </c>
      <c r="J77" s="122"/>
      <c r="K77" s="122"/>
      <c r="L77" s="143">
        <v>34.700000000000003</v>
      </c>
      <c r="M77" s="182">
        <f t="shared" si="12"/>
        <v>0</v>
      </c>
      <c r="N77" s="140"/>
      <c r="O77" s="140"/>
      <c r="P77" s="143"/>
      <c r="Q77" s="372">
        <f t="shared" si="13"/>
        <v>0</v>
      </c>
      <c r="R77" s="140"/>
      <c r="S77" s="140"/>
      <c r="T77" s="128"/>
      <c r="U77" s="373">
        <f t="shared" si="14"/>
        <v>0</v>
      </c>
      <c r="V77" s="140"/>
      <c r="W77" s="122"/>
      <c r="X77" s="125"/>
      <c r="Z77" s="435"/>
      <c r="AA77" s="435"/>
      <c r="AB77" s="435"/>
      <c r="AC77" s="435"/>
    </row>
    <row r="78" spans="1:29" s="65" customFormat="1" ht="15.75" customHeight="1" thickBot="1" x14ac:dyDescent="0.25">
      <c r="A78" s="452"/>
      <c r="B78" s="513"/>
      <c r="C78" s="563"/>
      <c r="D78" s="464"/>
      <c r="E78" s="557"/>
      <c r="F78" s="467" t="s">
        <v>9</v>
      </c>
      <c r="G78" s="468"/>
      <c r="H78" s="469"/>
      <c r="I78" s="184">
        <f t="shared" si="4"/>
        <v>34.700000000000003</v>
      </c>
      <c r="J78" s="348">
        <f>SUM(J77)</f>
        <v>0</v>
      </c>
      <c r="K78" s="348">
        <f>SUM(K77)</f>
        <v>0</v>
      </c>
      <c r="L78" s="349">
        <f>SUM(L77)</f>
        <v>34.700000000000003</v>
      </c>
      <c r="M78" s="184">
        <f t="shared" si="12"/>
        <v>0</v>
      </c>
      <c r="N78" s="348">
        <f>SUM(N77)</f>
        <v>0</v>
      </c>
      <c r="O78" s="348">
        <f>SUM(O77)</f>
        <v>0</v>
      </c>
      <c r="P78" s="349">
        <f>SUM(P77)</f>
        <v>0</v>
      </c>
      <c r="Q78" s="184">
        <f t="shared" si="13"/>
        <v>0</v>
      </c>
      <c r="R78" s="348">
        <f>SUM(R77)</f>
        <v>0</v>
      </c>
      <c r="S78" s="348">
        <f>SUM(S77)</f>
        <v>0</v>
      </c>
      <c r="T78" s="350">
        <f>SUM(T77)</f>
        <v>0</v>
      </c>
      <c r="U78" s="184">
        <f t="shared" si="14"/>
        <v>0</v>
      </c>
      <c r="V78" s="348">
        <f>SUM(V77)</f>
        <v>0</v>
      </c>
      <c r="W78" s="118">
        <f>SUM(W77)</f>
        <v>0</v>
      </c>
      <c r="X78" s="120">
        <f>SUM(X77)</f>
        <v>0</v>
      </c>
      <c r="Z78" s="435"/>
      <c r="AA78" s="435"/>
      <c r="AB78" s="435"/>
      <c r="AC78" s="435"/>
    </row>
    <row r="79" spans="1:29" s="65" customFormat="1" ht="18" customHeight="1" thickBot="1" x14ac:dyDescent="0.25">
      <c r="A79" s="441">
        <v>1</v>
      </c>
      <c r="B79" s="442">
        <v>1</v>
      </c>
      <c r="C79" s="563">
        <v>19</v>
      </c>
      <c r="D79" s="463" t="s">
        <v>361</v>
      </c>
      <c r="E79" s="481">
        <v>8</v>
      </c>
      <c r="F79" s="21" t="s">
        <v>55</v>
      </c>
      <c r="G79" s="21" t="s">
        <v>376</v>
      </c>
      <c r="H79" s="36" t="s">
        <v>28</v>
      </c>
      <c r="I79" s="182">
        <f t="shared" si="4"/>
        <v>0</v>
      </c>
      <c r="J79" s="122"/>
      <c r="K79" s="122"/>
      <c r="L79" s="123"/>
      <c r="M79" s="369">
        <f t="shared" si="12"/>
        <v>3.2</v>
      </c>
      <c r="N79" s="122">
        <v>3.2</v>
      </c>
      <c r="O79" s="122"/>
      <c r="P79" s="123"/>
      <c r="Q79" s="369">
        <f t="shared" si="13"/>
        <v>0</v>
      </c>
      <c r="R79" s="122"/>
      <c r="S79" s="122"/>
      <c r="T79" s="125"/>
      <c r="U79" s="369">
        <f t="shared" si="14"/>
        <v>0</v>
      </c>
      <c r="V79" s="122"/>
      <c r="W79" s="122"/>
      <c r="X79" s="125"/>
      <c r="Z79" s="435"/>
      <c r="AA79" s="435"/>
      <c r="AB79" s="435"/>
      <c r="AC79" s="435"/>
    </row>
    <row r="80" spans="1:29" s="65" customFormat="1" ht="18" customHeight="1" thickBot="1" x14ac:dyDescent="0.25">
      <c r="A80" s="441"/>
      <c r="B80" s="442"/>
      <c r="C80" s="564"/>
      <c r="D80" s="541"/>
      <c r="E80" s="476"/>
      <c r="F80" s="488" t="s">
        <v>9</v>
      </c>
      <c r="G80" s="489"/>
      <c r="H80" s="490"/>
      <c r="I80" s="184">
        <f t="shared" si="4"/>
        <v>0</v>
      </c>
      <c r="J80" s="348">
        <f>SUM(J79)</f>
        <v>0</v>
      </c>
      <c r="K80" s="348">
        <f>SUM(K79)</f>
        <v>0</v>
      </c>
      <c r="L80" s="348">
        <f>SUM(L79)</f>
        <v>0</v>
      </c>
      <c r="M80" s="184">
        <f t="shared" si="12"/>
        <v>3.2</v>
      </c>
      <c r="N80" s="348">
        <f>SUM(N79)</f>
        <v>3.2</v>
      </c>
      <c r="O80" s="348">
        <f>SUM(O79)</f>
        <v>0</v>
      </c>
      <c r="P80" s="348">
        <f>SUM(P79)</f>
        <v>0</v>
      </c>
      <c r="Q80" s="184">
        <f t="shared" si="13"/>
        <v>0</v>
      </c>
      <c r="R80" s="348">
        <f>SUM(R79)</f>
        <v>0</v>
      </c>
      <c r="S80" s="348">
        <f>SUM(S79)</f>
        <v>0</v>
      </c>
      <c r="T80" s="348">
        <f>SUM(T79)</f>
        <v>0</v>
      </c>
      <c r="U80" s="184">
        <f t="shared" si="14"/>
        <v>0</v>
      </c>
      <c r="V80" s="348">
        <f>SUM(V79)</f>
        <v>0</v>
      </c>
      <c r="W80" s="348">
        <f>SUM(W79)</f>
        <v>0</v>
      </c>
      <c r="X80" s="350">
        <f>SUM(X79)</f>
        <v>0</v>
      </c>
      <c r="Z80" s="435"/>
      <c r="AA80" s="435"/>
      <c r="AB80" s="435"/>
      <c r="AC80" s="435"/>
    </row>
    <row r="81" spans="1:29" s="65" customFormat="1" ht="12" thickBot="1" x14ac:dyDescent="0.25">
      <c r="A81" s="9">
        <v>1</v>
      </c>
      <c r="B81" s="11">
        <v>1</v>
      </c>
      <c r="C81" s="608" t="s">
        <v>10</v>
      </c>
      <c r="D81" s="609"/>
      <c r="E81" s="609"/>
      <c r="F81" s="609"/>
      <c r="G81" s="609"/>
      <c r="H81" s="610"/>
      <c r="I81" s="353">
        <f>SUM(J81+L81)</f>
        <v>3062.5000000000005</v>
      </c>
      <c r="J81" s="354">
        <f>SUM(J13+J28+J31+J35+J39+J43+J47+J49+J53+J57+J60+J63+J67+J70+J72+J74+J76+J78)</f>
        <v>2847.4000000000005</v>
      </c>
      <c r="K81" s="354">
        <f>SUM(K13+K28+K31+K35+K39+K43+K47+K49+K53+K57+K60+K63+K67+K70+K72+K74+K76+K78)</f>
        <v>1775.8999999999999</v>
      </c>
      <c r="L81" s="354">
        <f>SUM(L13+L28+L31+L35+L39+L43+L47+L49+L53+L57+L60+L63+L67+L70+L72+L74+L76+L78)</f>
        <v>215.09999999999997</v>
      </c>
      <c r="M81" s="353">
        <f t="shared" si="12"/>
        <v>3344.7</v>
      </c>
      <c r="N81" s="354">
        <f>SUM(N13+N28+N31+N35+N39+N43+N47+N49+N53+N57+N60+N63+N67+N70+N72+N74+N76+N78+N80)</f>
        <v>3222.3999999999996</v>
      </c>
      <c r="O81" s="354">
        <f>SUM(O13+O28+O31+O35+O39+O43+O47+O49+O53+O57+O60+O63+O67+O70+O72+O74+O76+O78+O80)</f>
        <v>1949.6</v>
      </c>
      <c r="P81" s="354">
        <f>SUM(P13+P28+P31+P35+P39+P43+P47+P49+P53+P57+P60+P63+P67+P70+P72+P74+P76+P78+P80)</f>
        <v>122.29999999999998</v>
      </c>
      <c r="Q81" s="353">
        <f t="shared" si="13"/>
        <v>3240.8999999999996</v>
      </c>
      <c r="R81" s="354">
        <f>SUM(R13+R28+R31+R35+R39+R43+R47+R49+R53+R57+R60+R63+R67+R70+R72+R74+R76+R78+R80)</f>
        <v>3109.7</v>
      </c>
      <c r="S81" s="354">
        <f>SUM(S13+S28+S31+S35+S39+S43+S47+S49+S53+S57+S60+S63+S67+S70+S72+S74+S76+S78+S80)</f>
        <v>1865.3000000000004</v>
      </c>
      <c r="T81" s="354">
        <f>SUM(T13+T28+T31+T35+T39+T43+T47+T49+T53+T57+T60+T63+T67+T70+T72+T74+T76+T78+T80)</f>
        <v>131.19999999999999</v>
      </c>
      <c r="U81" s="353">
        <f t="shared" si="14"/>
        <v>3180.7</v>
      </c>
      <c r="V81" s="354">
        <f>SUM(V13+V28+V31+V35+V39+V43+V47+V49+V53+V57+V60+V63+V67+V70+V72+V74+V76+V78+V80)</f>
        <v>3120.7</v>
      </c>
      <c r="W81" s="354">
        <f>SUM(W13+W28+W31+W35+W39+W43+W47+W49+W53+W57+W60+W63+W67+W70+W72+W74+W76+W78+W80)</f>
        <v>1873.8000000000002</v>
      </c>
      <c r="X81" s="355">
        <f>SUM(X13+X28+X31+X35+X39+X43+X47+X49+X53+X57+X60+X63+X67+X70+X72+X74+X76+X78+X80)</f>
        <v>60</v>
      </c>
      <c r="Z81" s="435"/>
      <c r="AA81" s="435"/>
      <c r="AB81" s="435"/>
      <c r="AC81" s="435"/>
    </row>
    <row r="82" spans="1:29" s="65" customFormat="1" ht="10.5" thickBot="1" x14ac:dyDescent="0.25">
      <c r="A82" s="41">
        <v>1</v>
      </c>
      <c r="B82" s="42">
        <v>2</v>
      </c>
      <c r="C82" s="561" t="s">
        <v>30</v>
      </c>
      <c r="D82" s="562"/>
      <c r="E82" s="562"/>
      <c r="F82" s="562"/>
      <c r="G82" s="562"/>
      <c r="H82" s="562"/>
      <c r="I82" s="521"/>
      <c r="J82" s="521"/>
      <c r="K82" s="521"/>
      <c r="L82" s="521"/>
      <c r="M82" s="521"/>
      <c r="N82" s="521"/>
      <c r="O82" s="521"/>
      <c r="P82" s="521"/>
      <c r="Q82" s="521"/>
      <c r="R82" s="521"/>
      <c r="S82" s="521"/>
      <c r="T82" s="521"/>
      <c r="U82" s="521"/>
      <c r="V82" s="521"/>
      <c r="W82" s="521"/>
      <c r="X82" s="522"/>
      <c r="Z82" s="435"/>
      <c r="AA82" s="435"/>
      <c r="AB82" s="435"/>
      <c r="AC82" s="435"/>
    </row>
    <row r="83" spans="1:29" ht="15" customHeight="1" thickBot="1" x14ac:dyDescent="0.25">
      <c r="A83" s="451">
        <v>1</v>
      </c>
      <c r="B83" s="558">
        <v>2</v>
      </c>
      <c r="C83" s="559">
        <v>1</v>
      </c>
      <c r="D83" s="462" t="s">
        <v>14</v>
      </c>
      <c r="E83" s="539">
        <v>7</v>
      </c>
      <c r="F83" s="23" t="s">
        <v>37</v>
      </c>
      <c r="G83" s="23" t="s">
        <v>91</v>
      </c>
      <c r="H83" s="43" t="s">
        <v>180</v>
      </c>
      <c r="I83" s="182">
        <f>SUM(J83+L83)</f>
        <v>0.8</v>
      </c>
      <c r="J83" s="122">
        <v>0.8</v>
      </c>
      <c r="K83" s="122">
        <v>0.6</v>
      </c>
      <c r="L83" s="143"/>
      <c r="M83" s="249">
        <f>SUM(N83+P83)</f>
        <v>0.8</v>
      </c>
      <c r="N83" s="140">
        <v>0.8</v>
      </c>
      <c r="O83" s="140">
        <v>0.6</v>
      </c>
      <c r="P83" s="128"/>
      <c r="Q83" s="249">
        <f t="shared" ref="Q83:Q105" si="15">SUM(R83+T83)</f>
        <v>0.8</v>
      </c>
      <c r="R83" s="140">
        <v>0.8</v>
      </c>
      <c r="S83" s="140">
        <v>0.6</v>
      </c>
      <c r="T83" s="143"/>
      <c r="U83" s="249">
        <f t="shared" ref="U83:U105" si="16">SUM(V83+X83)</f>
        <v>0.8</v>
      </c>
      <c r="V83" s="140">
        <v>0.8</v>
      </c>
      <c r="W83" s="122">
        <v>0.6</v>
      </c>
      <c r="X83" s="125"/>
      <c r="Z83" s="435"/>
      <c r="AA83" s="435"/>
      <c r="AB83" s="435"/>
      <c r="AC83" s="435"/>
    </row>
    <row r="84" spans="1:29" s="65" customFormat="1" ht="15" customHeight="1" thickBot="1" x14ac:dyDescent="0.25">
      <c r="A84" s="452"/>
      <c r="B84" s="513"/>
      <c r="C84" s="560"/>
      <c r="D84" s="464"/>
      <c r="E84" s="540"/>
      <c r="F84" s="488" t="s">
        <v>9</v>
      </c>
      <c r="G84" s="489"/>
      <c r="H84" s="490"/>
      <c r="I84" s="184">
        <f>SUM(J84+L84)</f>
        <v>0.8</v>
      </c>
      <c r="J84" s="348">
        <f>SUM(J83)</f>
        <v>0.8</v>
      </c>
      <c r="K84" s="348">
        <f>SUM(K83)</f>
        <v>0.6</v>
      </c>
      <c r="L84" s="350">
        <f>SUM(L83)</f>
        <v>0</v>
      </c>
      <c r="M84" s="184">
        <f>SUM(N84+P84)</f>
        <v>0.8</v>
      </c>
      <c r="N84" s="348">
        <f>SUM(N83)</f>
        <v>0.8</v>
      </c>
      <c r="O84" s="348">
        <f>SUM(O83)</f>
        <v>0.6</v>
      </c>
      <c r="P84" s="350">
        <f>SUM(P83)</f>
        <v>0</v>
      </c>
      <c r="Q84" s="184">
        <f t="shared" si="15"/>
        <v>0.8</v>
      </c>
      <c r="R84" s="348">
        <f>SUM(R83)</f>
        <v>0.8</v>
      </c>
      <c r="S84" s="348">
        <f>SUM(S83)</f>
        <v>0.6</v>
      </c>
      <c r="T84" s="350">
        <f>SUM(T83)</f>
        <v>0</v>
      </c>
      <c r="U84" s="184">
        <f t="shared" si="16"/>
        <v>0.8</v>
      </c>
      <c r="V84" s="348">
        <f>SUM(V83)</f>
        <v>0.8</v>
      </c>
      <c r="W84" s="348">
        <f>SUM(W83)</f>
        <v>0.6</v>
      </c>
      <c r="X84" s="120">
        <f>SUM(X83)</f>
        <v>0</v>
      </c>
      <c r="Z84" s="435"/>
      <c r="AA84" s="435"/>
      <c r="AB84" s="435"/>
      <c r="AC84" s="435"/>
    </row>
    <row r="85" spans="1:29" ht="15" customHeight="1" thickBot="1" x14ac:dyDescent="0.25">
      <c r="A85" s="441">
        <v>1</v>
      </c>
      <c r="B85" s="442">
        <v>2</v>
      </c>
      <c r="C85" s="549">
        <v>2</v>
      </c>
      <c r="D85" s="446" t="s">
        <v>15</v>
      </c>
      <c r="E85" s="545">
        <v>3</v>
      </c>
      <c r="F85" s="12" t="s">
        <v>258</v>
      </c>
      <c r="G85" s="12" t="s">
        <v>92</v>
      </c>
      <c r="H85" s="38" t="s">
        <v>180</v>
      </c>
      <c r="I85" s="182">
        <f>SUM(J85)</f>
        <v>15</v>
      </c>
      <c r="J85" s="122">
        <v>15</v>
      </c>
      <c r="K85" s="122">
        <v>9.4</v>
      </c>
      <c r="L85" s="143"/>
      <c r="M85" s="249">
        <f>SUM(N85+P85)</f>
        <v>15.1</v>
      </c>
      <c r="N85" s="140">
        <v>15.1</v>
      </c>
      <c r="O85" s="140">
        <v>9.4</v>
      </c>
      <c r="P85" s="128"/>
      <c r="Q85" s="249">
        <f t="shared" si="15"/>
        <v>15.1</v>
      </c>
      <c r="R85" s="140">
        <v>15.1</v>
      </c>
      <c r="S85" s="140">
        <v>9.4</v>
      </c>
      <c r="T85" s="143"/>
      <c r="U85" s="249">
        <f t="shared" si="16"/>
        <v>15.1</v>
      </c>
      <c r="V85" s="140">
        <v>15.1</v>
      </c>
      <c r="W85" s="140">
        <v>9.4</v>
      </c>
      <c r="X85" s="125"/>
      <c r="Z85" s="435"/>
      <c r="AA85" s="435"/>
      <c r="AB85" s="435"/>
      <c r="AC85" s="435"/>
    </row>
    <row r="86" spans="1:29" s="65" customFormat="1" ht="15" customHeight="1" thickBot="1" x14ac:dyDescent="0.25">
      <c r="A86" s="441"/>
      <c r="B86" s="442"/>
      <c r="C86" s="549"/>
      <c r="D86" s="446"/>
      <c r="E86" s="545"/>
      <c r="F86" s="488" t="s">
        <v>9</v>
      </c>
      <c r="G86" s="489"/>
      <c r="H86" s="490"/>
      <c r="I86" s="184">
        <f>SUM(J86+L86)</f>
        <v>15</v>
      </c>
      <c r="J86" s="348">
        <f>SUM(J85)</f>
        <v>15</v>
      </c>
      <c r="K86" s="348">
        <f>SUM(K85)</f>
        <v>9.4</v>
      </c>
      <c r="L86" s="350">
        <f>SUM(L85)</f>
        <v>0</v>
      </c>
      <c r="M86" s="184">
        <f>SUM(N86+P86)</f>
        <v>15.1</v>
      </c>
      <c r="N86" s="348">
        <f>SUM(N85)</f>
        <v>15.1</v>
      </c>
      <c r="O86" s="348">
        <f>SUM(O85)</f>
        <v>9.4</v>
      </c>
      <c r="P86" s="350">
        <f>SUM(P85)</f>
        <v>0</v>
      </c>
      <c r="Q86" s="184">
        <f t="shared" si="15"/>
        <v>15.1</v>
      </c>
      <c r="R86" s="348">
        <f>SUM(R85)</f>
        <v>15.1</v>
      </c>
      <c r="S86" s="348">
        <f>SUM(S85)</f>
        <v>9.4</v>
      </c>
      <c r="T86" s="350">
        <f>SUM(T85)</f>
        <v>0</v>
      </c>
      <c r="U86" s="184">
        <f t="shared" si="16"/>
        <v>15.1</v>
      </c>
      <c r="V86" s="348">
        <f>SUM(V85)</f>
        <v>15.1</v>
      </c>
      <c r="W86" s="348">
        <f>SUM(W85)</f>
        <v>9.4</v>
      </c>
      <c r="X86" s="120">
        <f>SUM(X85)</f>
        <v>0</v>
      </c>
      <c r="Z86" s="435"/>
      <c r="AA86" s="435"/>
      <c r="AB86" s="435"/>
      <c r="AC86" s="435"/>
    </row>
    <row r="87" spans="1:29" ht="15" customHeight="1" thickBot="1" x14ac:dyDescent="0.25">
      <c r="A87" s="441">
        <v>1</v>
      </c>
      <c r="B87" s="442">
        <v>2</v>
      </c>
      <c r="C87" s="549">
        <v>3</v>
      </c>
      <c r="D87" s="446" t="s">
        <v>16</v>
      </c>
      <c r="E87" s="545">
        <v>17</v>
      </c>
      <c r="F87" s="12" t="s">
        <v>61</v>
      </c>
      <c r="G87" s="12" t="s">
        <v>93</v>
      </c>
      <c r="H87" s="38" t="s">
        <v>180</v>
      </c>
      <c r="I87" s="182">
        <f>SUM(J87)</f>
        <v>104.4</v>
      </c>
      <c r="J87" s="122">
        <v>104.4</v>
      </c>
      <c r="K87" s="122">
        <v>77</v>
      </c>
      <c r="L87" s="143"/>
      <c r="M87" s="182">
        <f>SUM(N87)</f>
        <v>104.5</v>
      </c>
      <c r="N87" s="140">
        <v>104.5</v>
      </c>
      <c r="O87" s="140">
        <v>79.3</v>
      </c>
      <c r="P87" s="128"/>
      <c r="Q87" s="249">
        <f t="shared" si="15"/>
        <v>104.5</v>
      </c>
      <c r="R87" s="140">
        <v>104.5</v>
      </c>
      <c r="S87" s="140">
        <v>79.8</v>
      </c>
      <c r="T87" s="143"/>
      <c r="U87" s="249">
        <f t="shared" si="16"/>
        <v>104.5</v>
      </c>
      <c r="V87" s="140">
        <v>104.5</v>
      </c>
      <c r="W87" s="140">
        <v>79.7</v>
      </c>
      <c r="X87" s="125"/>
      <c r="Z87" s="435"/>
      <c r="AA87" s="435"/>
      <c r="AB87" s="435"/>
      <c r="AC87" s="435"/>
    </row>
    <row r="88" spans="1:29" s="65" customFormat="1" ht="15" customHeight="1" thickBot="1" x14ac:dyDescent="0.25">
      <c r="A88" s="441"/>
      <c r="B88" s="442"/>
      <c r="C88" s="549"/>
      <c r="D88" s="446"/>
      <c r="E88" s="545"/>
      <c r="F88" s="488" t="s">
        <v>9</v>
      </c>
      <c r="G88" s="489"/>
      <c r="H88" s="490"/>
      <c r="I88" s="184">
        <f>SUM(J88+L88)</f>
        <v>104.4</v>
      </c>
      <c r="J88" s="348">
        <f>SUM(J87)</f>
        <v>104.4</v>
      </c>
      <c r="K88" s="348">
        <f>SUM(K87)</f>
        <v>77</v>
      </c>
      <c r="L88" s="350">
        <f>SUM(L87)</f>
        <v>0</v>
      </c>
      <c r="M88" s="184">
        <f>SUM(N88+P88)</f>
        <v>104.5</v>
      </c>
      <c r="N88" s="348">
        <f>SUM(N87)</f>
        <v>104.5</v>
      </c>
      <c r="O88" s="348">
        <f>SUM(O87)</f>
        <v>79.3</v>
      </c>
      <c r="P88" s="350">
        <f>SUM(P87)</f>
        <v>0</v>
      </c>
      <c r="Q88" s="184">
        <f t="shared" si="15"/>
        <v>104.5</v>
      </c>
      <c r="R88" s="348">
        <f>SUM(R87)</f>
        <v>104.5</v>
      </c>
      <c r="S88" s="348">
        <f>SUM(S87)</f>
        <v>79.8</v>
      </c>
      <c r="T88" s="350">
        <f>SUM(T87)</f>
        <v>0</v>
      </c>
      <c r="U88" s="184">
        <f t="shared" si="16"/>
        <v>104.5</v>
      </c>
      <c r="V88" s="348">
        <f>SUM(V87)</f>
        <v>104.5</v>
      </c>
      <c r="W88" s="118">
        <f>SUM(W87)</f>
        <v>79.7</v>
      </c>
      <c r="X88" s="120">
        <f>SUM(X87)</f>
        <v>0</v>
      </c>
      <c r="Z88" s="435"/>
      <c r="AA88" s="435"/>
      <c r="AB88" s="435"/>
      <c r="AC88" s="435"/>
    </row>
    <row r="89" spans="1:29" ht="15" customHeight="1" x14ac:dyDescent="0.2">
      <c r="A89" s="441">
        <v>1</v>
      </c>
      <c r="B89" s="442">
        <v>2</v>
      </c>
      <c r="C89" s="549">
        <v>4</v>
      </c>
      <c r="D89" s="446" t="s">
        <v>17</v>
      </c>
      <c r="E89" s="545">
        <v>15</v>
      </c>
      <c r="F89" s="549" t="s">
        <v>61</v>
      </c>
      <c r="G89" s="549" t="s">
        <v>94</v>
      </c>
      <c r="H89" s="39" t="s">
        <v>180</v>
      </c>
      <c r="I89" s="182">
        <f>SUM(J89)</f>
        <v>14</v>
      </c>
      <c r="J89" s="122">
        <v>14</v>
      </c>
      <c r="K89" s="122">
        <v>10.7</v>
      </c>
      <c r="L89" s="143"/>
      <c r="M89" s="182">
        <f>SUM(N89)</f>
        <v>14</v>
      </c>
      <c r="N89" s="140">
        <v>14</v>
      </c>
      <c r="O89" s="140">
        <v>10.7</v>
      </c>
      <c r="P89" s="128"/>
      <c r="Q89" s="249">
        <f t="shared" si="15"/>
        <v>14</v>
      </c>
      <c r="R89" s="140">
        <v>14</v>
      </c>
      <c r="S89" s="140">
        <v>10.7</v>
      </c>
      <c r="T89" s="143"/>
      <c r="U89" s="249">
        <f t="shared" si="16"/>
        <v>14</v>
      </c>
      <c r="V89" s="140">
        <v>14</v>
      </c>
      <c r="W89" s="140">
        <v>10.7</v>
      </c>
      <c r="X89" s="125"/>
      <c r="Z89" s="435"/>
      <c r="AA89" s="435"/>
      <c r="AB89" s="435"/>
      <c r="AC89" s="435"/>
    </row>
    <row r="90" spans="1:29" s="66" customFormat="1" ht="15" customHeight="1" thickBot="1" x14ac:dyDescent="0.25">
      <c r="A90" s="441"/>
      <c r="B90" s="442"/>
      <c r="C90" s="549"/>
      <c r="D90" s="446"/>
      <c r="E90" s="545"/>
      <c r="F90" s="555"/>
      <c r="G90" s="555"/>
      <c r="H90" s="38" t="s">
        <v>28</v>
      </c>
      <c r="I90" s="182">
        <f>SUM(J90)</f>
        <v>0</v>
      </c>
      <c r="J90" s="122"/>
      <c r="K90" s="122"/>
      <c r="L90" s="143"/>
      <c r="M90" s="249">
        <f t="shared" ref="M90:M105" si="17">SUM(N90+P90)</f>
        <v>0.9</v>
      </c>
      <c r="N90" s="140">
        <v>0.9</v>
      </c>
      <c r="O90" s="140">
        <v>0.7</v>
      </c>
      <c r="P90" s="128"/>
      <c r="Q90" s="249">
        <f t="shared" si="15"/>
        <v>0.9</v>
      </c>
      <c r="R90" s="140">
        <v>0.9</v>
      </c>
      <c r="S90" s="140">
        <v>0.7</v>
      </c>
      <c r="T90" s="143"/>
      <c r="U90" s="249">
        <f t="shared" si="16"/>
        <v>0.9</v>
      </c>
      <c r="V90" s="140">
        <v>0.9</v>
      </c>
      <c r="W90" s="140">
        <v>0.7</v>
      </c>
      <c r="X90" s="125"/>
      <c r="Z90" s="435"/>
      <c r="AA90" s="435"/>
      <c r="AB90" s="435"/>
      <c r="AC90" s="435"/>
    </row>
    <row r="91" spans="1:29" s="65" customFormat="1" ht="12.75" customHeight="1" thickBot="1" x14ac:dyDescent="0.25">
      <c r="A91" s="441"/>
      <c r="B91" s="442"/>
      <c r="C91" s="549"/>
      <c r="D91" s="446"/>
      <c r="E91" s="545"/>
      <c r="F91" s="488" t="s">
        <v>9</v>
      </c>
      <c r="G91" s="489"/>
      <c r="H91" s="490"/>
      <c r="I91" s="184">
        <f>SUM(J91+L91)</f>
        <v>14</v>
      </c>
      <c r="J91" s="348">
        <f>SUM(J89+J90)</f>
        <v>14</v>
      </c>
      <c r="K91" s="348">
        <f>SUM(K89+K90)</f>
        <v>10.7</v>
      </c>
      <c r="L91" s="350">
        <f>SUM(L89+L90)</f>
        <v>0</v>
      </c>
      <c r="M91" s="184">
        <f t="shared" si="17"/>
        <v>14.9</v>
      </c>
      <c r="N91" s="348">
        <f>SUM(N89+N90)</f>
        <v>14.9</v>
      </c>
      <c r="O91" s="348">
        <f>SUM(O89+O90)</f>
        <v>11.399999999999999</v>
      </c>
      <c r="P91" s="350"/>
      <c r="Q91" s="184">
        <f t="shared" si="15"/>
        <v>14.9</v>
      </c>
      <c r="R91" s="348">
        <f>SUM(R89+R90)</f>
        <v>14.9</v>
      </c>
      <c r="S91" s="348">
        <f>SUM(S89+S90)</f>
        <v>11.399999999999999</v>
      </c>
      <c r="T91" s="350"/>
      <c r="U91" s="184">
        <f t="shared" si="16"/>
        <v>14.9</v>
      </c>
      <c r="V91" s="348">
        <f>SUM(V89+V90)</f>
        <v>14.9</v>
      </c>
      <c r="W91" s="118">
        <f>SUM(W89+W90)</f>
        <v>11.399999999999999</v>
      </c>
      <c r="X91" s="120"/>
      <c r="Z91" s="435"/>
      <c r="AA91" s="435"/>
      <c r="AB91" s="435"/>
      <c r="AC91" s="435"/>
    </row>
    <row r="92" spans="1:29" ht="15" customHeight="1" x14ac:dyDescent="0.2">
      <c r="A92" s="441">
        <v>1</v>
      </c>
      <c r="B92" s="442">
        <v>2</v>
      </c>
      <c r="C92" s="549">
        <v>5</v>
      </c>
      <c r="D92" s="446" t="s">
        <v>259</v>
      </c>
      <c r="E92" s="545" t="s">
        <v>60</v>
      </c>
      <c r="F92" s="549" t="s">
        <v>379</v>
      </c>
      <c r="G92" s="549" t="s">
        <v>95</v>
      </c>
      <c r="H92" s="39" t="s">
        <v>180</v>
      </c>
      <c r="I92" s="182">
        <f>SUM(J92)</f>
        <v>8.8000000000000007</v>
      </c>
      <c r="J92" s="122">
        <v>8.8000000000000007</v>
      </c>
      <c r="K92" s="122">
        <v>6.7</v>
      </c>
      <c r="L92" s="143"/>
      <c r="M92" s="249">
        <f t="shared" si="17"/>
        <v>8.8000000000000007</v>
      </c>
      <c r="N92" s="140">
        <v>8.8000000000000007</v>
      </c>
      <c r="O92" s="140">
        <v>6.7</v>
      </c>
      <c r="P92" s="128"/>
      <c r="Q92" s="249">
        <f t="shared" si="15"/>
        <v>8.8000000000000007</v>
      </c>
      <c r="R92" s="140">
        <v>8.8000000000000007</v>
      </c>
      <c r="S92" s="140">
        <v>6.7</v>
      </c>
      <c r="T92" s="143"/>
      <c r="U92" s="249">
        <f t="shared" si="16"/>
        <v>8.8000000000000007</v>
      </c>
      <c r="V92" s="140">
        <v>8.8000000000000007</v>
      </c>
      <c r="W92" s="140">
        <v>6.7</v>
      </c>
      <c r="X92" s="125"/>
      <c r="Z92" s="435"/>
      <c r="AA92" s="435"/>
      <c r="AB92" s="435"/>
      <c r="AC92" s="435"/>
    </row>
    <row r="93" spans="1:29" ht="15" customHeight="1" thickBot="1" x14ac:dyDescent="0.25">
      <c r="A93" s="441"/>
      <c r="B93" s="442"/>
      <c r="C93" s="549"/>
      <c r="D93" s="446"/>
      <c r="E93" s="545"/>
      <c r="F93" s="555"/>
      <c r="G93" s="555"/>
      <c r="H93" s="38" t="s">
        <v>28</v>
      </c>
      <c r="I93" s="182">
        <f>SUM(J93)</f>
        <v>9.1</v>
      </c>
      <c r="J93" s="122">
        <v>9.1</v>
      </c>
      <c r="K93" s="122">
        <v>7</v>
      </c>
      <c r="L93" s="143"/>
      <c r="M93" s="249">
        <f t="shared" si="17"/>
        <v>10.4</v>
      </c>
      <c r="N93" s="140">
        <v>10.4</v>
      </c>
      <c r="O93" s="140">
        <v>7.9</v>
      </c>
      <c r="P93" s="128"/>
      <c r="Q93" s="249">
        <f t="shared" si="15"/>
        <v>10.4</v>
      </c>
      <c r="R93" s="140">
        <v>10.4</v>
      </c>
      <c r="S93" s="140">
        <v>7.9</v>
      </c>
      <c r="T93" s="143"/>
      <c r="U93" s="249">
        <f t="shared" si="16"/>
        <v>10.4</v>
      </c>
      <c r="V93" s="140">
        <v>10.4</v>
      </c>
      <c r="W93" s="140">
        <v>7.9</v>
      </c>
      <c r="X93" s="125"/>
      <c r="Z93" s="435"/>
      <c r="AA93" s="435"/>
      <c r="AB93" s="435"/>
      <c r="AC93" s="435"/>
    </row>
    <row r="94" spans="1:29" s="65" customFormat="1" ht="13.5" customHeight="1" thickBot="1" x14ac:dyDescent="0.25">
      <c r="A94" s="441"/>
      <c r="B94" s="442"/>
      <c r="C94" s="549"/>
      <c r="D94" s="446"/>
      <c r="E94" s="545"/>
      <c r="F94" s="488" t="s">
        <v>9</v>
      </c>
      <c r="G94" s="489"/>
      <c r="H94" s="490"/>
      <c r="I94" s="184">
        <f>SUM(J94+L94)</f>
        <v>17.899999999999999</v>
      </c>
      <c r="J94" s="348">
        <f>J92+J93</f>
        <v>17.899999999999999</v>
      </c>
      <c r="K94" s="348">
        <f>K92+K93</f>
        <v>13.7</v>
      </c>
      <c r="L94" s="350">
        <f>L92+L93</f>
        <v>0</v>
      </c>
      <c r="M94" s="184">
        <f t="shared" si="17"/>
        <v>19.200000000000003</v>
      </c>
      <c r="N94" s="348">
        <f>N92+N93</f>
        <v>19.200000000000003</v>
      </c>
      <c r="O94" s="348">
        <f>O92+O93</f>
        <v>14.600000000000001</v>
      </c>
      <c r="P94" s="350">
        <f>P92+P93</f>
        <v>0</v>
      </c>
      <c r="Q94" s="184">
        <f t="shared" si="15"/>
        <v>19.200000000000003</v>
      </c>
      <c r="R94" s="348">
        <f>R92+R93</f>
        <v>19.200000000000003</v>
      </c>
      <c r="S94" s="348">
        <f>S92+S93</f>
        <v>14.600000000000001</v>
      </c>
      <c r="T94" s="350">
        <f>T92+T93</f>
        <v>0</v>
      </c>
      <c r="U94" s="184">
        <f t="shared" si="16"/>
        <v>19.200000000000003</v>
      </c>
      <c r="V94" s="348">
        <f>V92+V93</f>
        <v>19.200000000000003</v>
      </c>
      <c r="W94" s="118">
        <f>W92+W93</f>
        <v>14.600000000000001</v>
      </c>
      <c r="X94" s="120">
        <f>X92+X93</f>
        <v>0</v>
      </c>
      <c r="Z94" s="435"/>
      <c r="AA94" s="435"/>
      <c r="AB94" s="435"/>
      <c r="AC94" s="435"/>
    </row>
    <row r="95" spans="1:29" ht="15" customHeight="1" x14ac:dyDescent="0.2">
      <c r="A95" s="441">
        <v>1</v>
      </c>
      <c r="B95" s="442">
        <v>2</v>
      </c>
      <c r="C95" s="549">
        <v>6</v>
      </c>
      <c r="D95" s="446" t="s">
        <v>18</v>
      </c>
      <c r="E95" s="545">
        <v>7</v>
      </c>
      <c r="F95" s="549" t="s">
        <v>379</v>
      </c>
      <c r="G95" s="549" t="s">
        <v>96</v>
      </c>
      <c r="H95" s="39" t="s">
        <v>180</v>
      </c>
      <c r="I95" s="182">
        <f>SUM(J95)</f>
        <v>32.299999999999997</v>
      </c>
      <c r="J95" s="122">
        <v>32.299999999999997</v>
      </c>
      <c r="K95" s="122">
        <v>24.6</v>
      </c>
      <c r="L95" s="123"/>
      <c r="M95" s="249">
        <f t="shared" si="17"/>
        <v>33</v>
      </c>
      <c r="N95" s="122">
        <v>33</v>
      </c>
      <c r="O95" s="122">
        <v>25.2</v>
      </c>
      <c r="P95" s="128"/>
      <c r="Q95" s="249">
        <f t="shared" si="15"/>
        <v>33</v>
      </c>
      <c r="R95" s="122">
        <v>33</v>
      </c>
      <c r="S95" s="122">
        <v>25.2</v>
      </c>
      <c r="T95" s="143"/>
      <c r="U95" s="249">
        <f t="shared" si="16"/>
        <v>33</v>
      </c>
      <c r="V95" s="122">
        <v>33</v>
      </c>
      <c r="W95" s="122">
        <v>25.2</v>
      </c>
      <c r="X95" s="125"/>
      <c r="Z95" s="435"/>
      <c r="AA95" s="435"/>
      <c r="AB95" s="435"/>
      <c r="AC95" s="435"/>
    </row>
    <row r="96" spans="1:29" s="66" customFormat="1" ht="15" customHeight="1" thickBot="1" x14ac:dyDescent="0.25">
      <c r="A96" s="441"/>
      <c r="B96" s="442"/>
      <c r="C96" s="549"/>
      <c r="D96" s="446"/>
      <c r="E96" s="545"/>
      <c r="F96" s="555"/>
      <c r="G96" s="555"/>
      <c r="H96" s="38" t="s">
        <v>28</v>
      </c>
      <c r="I96" s="182">
        <f>SUM(J96)</f>
        <v>19.399999999999999</v>
      </c>
      <c r="J96" s="122">
        <v>19.399999999999999</v>
      </c>
      <c r="K96" s="122">
        <v>14.8</v>
      </c>
      <c r="L96" s="123"/>
      <c r="M96" s="249">
        <f t="shared" si="17"/>
        <v>20.6</v>
      </c>
      <c r="N96" s="122">
        <v>20.6</v>
      </c>
      <c r="O96" s="122">
        <v>15.6</v>
      </c>
      <c r="P96" s="128"/>
      <c r="Q96" s="249">
        <f t="shared" si="15"/>
        <v>18.5</v>
      </c>
      <c r="R96" s="122">
        <v>18.5</v>
      </c>
      <c r="S96" s="122">
        <v>14.1</v>
      </c>
      <c r="T96" s="143"/>
      <c r="U96" s="249">
        <f t="shared" si="16"/>
        <v>18.5</v>
      </c>
      <c r="V96" s="122">
        <v>18.5</v>
      </c>
      <c r="W96" s="122">
        <v>14.1</v>
      </c>
      <c r="X96" s="125"/>
      <c r="Z96" s="435"/>
      <c r="AA96" s="435"/>
      <c r="AB96" s="435"/>
      <c r="AC96" s="435"/>
    </row>
    <row r="97" spans="1:29" s="65" customFormat="1" ht="14.25" customHeight="1" thickBot="1" x14ac:dyDescent="0.25">
      <c r="A97" s="441"/>
      <c r="B97" s="442"/>
      <c r="C97" s="549"/>
      <c r="D97" s="446"/>
      <c r="E97" s="545"/>
      <c r="F97" s="488" t="s">
        <v>9</v>
      </c>
      <c r="G97" s="489"/>
      <c r="H97" s="490"/>
      <c r="I97" s="184">
        <f>SUM(J97+L97)</f>
        <v>51.699999999999996</v>
      </c>
      <c r="J97" s="348">
        <f>J95+J96</f>
        <v>51.699999999999996</v>
      </c>
      <c r="K97" s="348">
        <f>K95+K96</f>
        <v>39.400000000000006</v>
      </c>
      <c r="L97" s="350">
        <f>L95+L96</f>
        <v>0</v>
      </c>
      <c r="M97" s="184">
        <f t="shared" si="17"/>
        <v>53.6</v>
      </c>
      <c r="N97" s="348">
        <f>N95+N96</f>
        <v>53.6</v>
      </c>
      <c r="O97" s="348">
        <f>O95+O96</f>
        <v>40.799999999999997</v>
      </c>
      <c r="P97" s="350">
        <f>P95+P96</f>
        <v>0</v>
      </c>
      <c r="Q97" s="184">
        <f t="shared" si="15"/>
        <v>51.5</v>
      </c>
      <c r="R97" s="348">
        <f>R95+R96</f>
        <v>51.5</v>
      </c>
      <c r="S97" s="348">
        <f>S95+S96</f>
        <v>39.299999999999997</v>
      </c>
      <c r="T97" s="350">
        <f>T95+T96</f>
        <v>0</v>
      </c>
      <c r="U97" s="184">
        <f t="shared" si="16"/>
        <v>51.5</v>
      </c>
      <c r="V97" s="348">
        <f>V95+V96</f>
        <v>51.5</v>
      </c>
      <c r="W97" s="118">
        <f>W95+W96</f>
        <v>39.299999999999997</v>
      </c>
      <c r="X97" s="120">
        <f>X95+X96</f>
        <v>0</v>
      </c>
      <c r="Z97" s="435"/>
      <c r="AA97" s="435"/>
      <c r="AB97" s="435"/>
      <c r="AC97" s="435"/>
    </row>
    <row r="98" spans="1:29" ht="15" customHeight="1" thickBot="1" x14ac:dyDescent="0.25">
      <c r="A98" s="441">
        <v>1</v>
      </c>
      <c r="B98" s="442">
        <v>2</v>
      </c>
      <c r="C98" s="549">
        <v>7</v>
      </c>
      <c r="D98" s="446" t="s">
        <v>261</v>
      </c>
      <c r="E98" s="545">
        <v>14</v>
      </c>
      <c r="F98" s="12" t="s">
        <v>260</v>
      </c>
      <c r="G98" s="12" t="s">
        <v>97</v>
      </c>
      <c r="H98" s="38" t="s">
        <v>180</v>
      </c>
      <c r="I98" s="182"/>
      <c r="J98" s="122"/>
      <c r="K98" s="122"/>
      <c r="L98" s="123"/>
      <c r="M98" s="249">
        <f t="shared" si="17"/>
        <v>0</v>
      </c>
      <c r="N98" s="122"/>
      <c r="O98" s="140"/>
      <c r="P98" s="128"/>
      <c r="Q98" s="249">
        <f t="shared" si="15"/>
        <v>7.8</v>
      </c>
      <c r="R98" s="140">
        <v>7.8</v>
      </c>
      <c r="S98" s="140"/>
      <c r="T98" s="143"/>
      <c r="U98" s="249">
        <f t="shared" si="16"/>
        <v>7.8</v>
      </c>
      <c r="V98" s="140">
        <v>7.8</v>
      </c>
      <c r="W98" s="140"/>
      <c r="X98" s="125"/>
      <c r="Z98" s="435"/>
      <c r="AA98" s="435"/>
      <c r="AB98" s="435"/>
      <c r="AC98" s="435"/>
    </row>
    <row r="99" spans="1:29" s="65" customFormat="1" ht="15" customHeight="1" thickBot="1" x14ac:dyDescent="0.25">
      <c r="A99" s="441"/>
      <c r="B99" s="442"/>
      <c r="C99" s="549"/>
      <c r="D99" s="446"/>
      <c r="E99" s="545"/>
      <c r="F99" s="488" t="s">
        <v>9</v>
      </c>
      <c r="G99" s="489"/>
      <c r="H99" s="490"/>
      <c r="I99" s="184">
        <f>SUM(J99+L99)</f>
        <v>0</v>
      </c>
      <c r="J99" s="348">
        <f>SUM(J98)</f>
        <v>0</v>
      </c>
      <c r="K99" s="348">
        <f>SUM(K98)</f>
        <v>0</v>
      </c>
      <c r="L99" s="350">
        <f>SUM(L98)</f>
        <v>0</v>
      </c>
      <c r="M99" s="184">
        <f t="shared" si="17"/>
        <v>0</v>
      </c>
      <c r="N99" s="348">
        <f>SUM(N98)</f>
        <v>0</v>
      </c>
      <c r="O99" s="348">
        <f>SUM(O98)</f>
        <v>0</v>
      </c>
      <c r="P99" s="350">
        <f>SUM(P98)</f>
        <v>0</v>
      </c>
      <c r="Q99" s="184">
        <f t="shared" si="15"/>
        <v>7.8</v>
      </c>
      <c r="R99" s="348">
        <f>SUM(R98)</f>
        <v>7.8</v>
      </c>
      <c r="S99" s="348">
        <f>SUM(S98)</f>
        <v>0</v>
      </c>
      <c r="T99" s="350">
        <f>SUM(T98)</f>
        <v>0</v>
      </c>
      <c r="U99" s="184">
        <f t="shared" si="16"/>
        <v>7.8</v>
      </c>
      <c r="V99" s="348">
        <f>SUM(V98)</f>
        <v>7.8</v>
      </c>
      <c r="W99" s="118">
        <f>SUM(W98)</f>
        <v>0</v>
      </c>
      <c r="X99" s="120">
        <f>SUM(X98)</f>
        <v>0</v>
      </c>
      <c r="Z99" s="435"/>
      <c r="AA99" s="435"/>
      <c r="AB99" s="435"/>
      <c r="AC99" s="435"/>
    </row>
    <row r="100" spans="1:29" ht="15" customHeight="1" thickBot="1" x14ac:dyDescent="0.25">
      <c r="A100" s="441">
        <v>1</v>
      </c>
      <c r="B100" s="442">
        <v>2</v>
      </c>
      <c r="C100" s="549">
        <v>8</v>
      </c>
      <c r="D100" s="466" t="s">
        <v>19</v>
      </c>
      <c r="E100" s="545">
        <v>9</v>
      </c>
      <c r="F100" s="12" t="s">
        <v>379</v>
      </c>
      <c r="G100" s="12" t="s">
        <v>178</v>
      </c>
      <c r="H100" s="38" t="s">
        <v>180</v>
      </c>
      <c r="I100" s="182">
        <f>SUM(J100)</f>
        <v>6.5</v>
      </c>
      <c r="J100" s="122">
        <v>6.5</v>
      </c>
      <c r="K100" s="122">
        <v>4.5</v>
      </c>
      <c r="L100" s="123"/>
      <c r="M100" s="249">
        <f t="shared" si="17"/>
        <v>6.6</v>
      </c>
      <c r="N100" s="140">
        <v>6.6</v>
      </c>
      <c r="O100" s="140">
        <v>4.5</v>
      </c>
      <c r="P100" s="128"/>
      <c r="Q100" s="249">
        <f t="shared" si="15"/>
        <v>6.6</v>
      </c>
      <c r="R100" s="140">
        <v>6.6</v>
      </c>
      <c r="S100" s="140">
        <v>4.5</v>
      </c>
      <c r="T100" s="143"/>
      <c r="U100" s="249">
        <f t="shared" si="16"/>
        <v>6.6</v>
      </c>
      <c r="V100" s="140">
        <v>6.6</v>
      </c>
      <c r="W100" s="140">
        <v>4.5</v>
      </c>
      <c r="X100" s="125"/>
      <c r="Z100" s="435"/>
      <c r="AA100" s="435"/>
      <c r="AB100" s="435"/>
      <c r="AC100" s="435"/>
    </row>
    <row r="101" spans="1:29" s="65" customFormat="1" ht="15" customHeight="1" thickBot="1" x14ac:dyDescent="0.25">
      <c r="A101" s="441"/>
      <c r="B101" s="442"/>
      <c r="C101" s="549"/>
      <c r="D101" s="464"/>
      <c r="E101" s="545"/>
      <c r="F101" s="488" t="s">
        <v>9</v>
      </c>
      <c r="G101" s="489"/>
      <c r="H101" s="490"/>
      <c r="I101" s="184">
        <f>SUM(J101+L101)</f>
        <v>6.5</v>
      </c>
      <c r="J101" s="348">
        <f>SUM(J100)</f>
        <v>6.5</v>
      </c>
      <c r="K101" s="348">
        <f>SUM(K100)</f>
        <v>4.5</v>
      </c>
      <c r="L101" s="350">
        <f>SUM(L100)</f>
        <v>0</v>
      </c>
      <c r="M101" s="184">
        <f t="shared" si="17"/>
        <v>6.6</v>
      </c>
      <c r="N101" s="348">
        <f>SUM(N100)</f>
        <v>6.6</v>
      </c>
      <c r="O101" s="348">
        <f>SUM(O100)</f>
        <v>4.5</v>
      </c>
      <c r="P101" s="350">
        <f>SUM(P100)</f>
        <v>0</v>
      </c>
      <c r="Q101" s="184">
        <f t="shared" si="15"/>
        <v>6.6</v>
      </c>
      <c r="R101" s="348">
        <f>SUM(R100)</f>
        <v>6.6</v>
      </c>
      <c r="S101" s="348">
        <f>SUM(S100)</f>
        <v>4.5</v>
      </c>
      <c r="T101" s="350">
        <f>SUM(T100)</f>
        <v>0</v>
      </c>
      <c r="U101" s="184">
        <f t="shared" si="16"/>
        <v>6.6</v>
      </c>
      <c r="V101" s="348">
        <f>SUM(V100)</f>
        <v>6.6</v>
      </c>
      <c r="W101" s="118">
        <f>SUM(W100)</f>
        <v>4.5</v>
      </c>
      <c r="X101" s="120">
        <f>SUM(X100)</f>
        <v>0</v>
      </c>
      <c r="Z101" s="435"/>
      <c r="AA101" s="435"/>
      <c r="AB101" s="435"/>
      <c r="AC101" s="435"/>
    </row>
    <row r="102" spans="1:29" ht="15" customHeight="1" thickBot="1" x14ac:dyDescent="0.25">
      <c r="A102" s="441">
        <v>1</v>
      </c>
      <c r="B102" s="442">
        <v>2</v>
      </c>
      <c r="C102" s="549">
        <v>9</v>
      </c>
      <c r="D102" s="446" t="s">
        <v>20</v>
      </c>
      <c r="E102" s="545">
        <v>22</v>
      </c>
      <c r="F102" s="12" t="s">
        <v>383</v>
      </c>
      <c r="G102" s="12" t="s">
        <v>98</v>
      </c>
      <c r="H102" s="38" t="s">
        <v>180</v>
      </c>
      <c r="I102" s="182">
        <f>SUM(J102)</f>
        <v>5.2</v>
      </c>
      <c r="J102" s="122">
        <v>5.2</v>
      </c>
      <c r="K102" s="122">
        <v>3.6</v>
      </c>
      <c r="L102" s="123"/>
      <c r="M102" s="249">
        <f t="shared" si="17"/>
        <v>10.1</v>
      </c>
      <c r="N102" s="122">
        <v>10.1</v>
      </c>
      <c r="O102" s="122">
        <v>6.9</v>
      </c>
      <c r="P102" s="125"/>
      <c r="Q102" s="249">
        <f t="shared" si="15"/>
        <v>10.1</v>
      </c>
      <c r="R102" s="122">
        <v>10.1</v>
      </c>
      <c r="S102" s="122">
        <v>6.9</v>
      </c>
      <c r="T102" s="143"/>
      <c r="U102" s="249">
        <f t="shared" si="16"/>
        <v>10.1</v>
      </c>
      <c r="V102" s="122">
        <v>10.1</v>
      </c>
      <c r="W102" s="122">
        <v>6.9</v>
      </c>
      <c r="X102" s="125"/>
      <c r="Z102" s="435"/>
      <c r="AA102" s="435"/>
      <c r="AB102" s="435"/>
      <c r="AC102" s="435"/>
    </row>
    <row r="103" spans="1:29" s="65" customFormat="1" ht="15" customHeight="1" thickBot="1" x14ac:dyDescent="0.25">
      <c r="A103" s="441"/>
      <c r="B103" s="442"/>
      <c r="C103" s="549"/>
      <c r="D103" s="446"/>
      <c r="E103" s="545"/>
      <c r="F103" s="488" t="s">
        <v>9</v>
      </c>
      <c r="G103" s="489"/>
      <c r="H103" s="490"/>
      <c r="I103" s="184">
        <f>SUM(J103+L103)</f>
        <v>5.2</v>
      </c>
      <c r="J103" s="348">
        <f>SUM(J102)</f>
        <v>5.2</v>
      </c>
      <c r="K103" s="348">
        <f>SUM(K102)</f>
        <v>3.6</v>
      </c>
      <c r="L103" s="350">
        <f>SUM(L102)</f>
        <v>0</v>
      </c>
      <c r="M103" s="184">
        <f t="shared" si="17"/>
        <v>10.1</v>
      </c>
      <c r="N103" s="348">
        <f>SUM(N102)</f>
        <v>10.1</v>
      </c>
      <c r="O103" s="348">
        <f>SUM(O102)</f>
        <v>6.9</v>
      </c>
      <c r="P103" s="350">
        <f>SUM(P102)</f>
        <v>0</v>
      </c>
      <c r="Q103" s="184">
        <f t="shared" si="15"/>
        <v>10.1</v>
      </c>
      <c r="R103" s="348">
        <f>SUM(R102)</f>
        <v>10.1</v>
      </c>
      <c r="S103" s="348">
        <f>SUM(S102)</f>
        <v>6.9</v>
      </c>
      <c r="T103" s="350">
        <f>SUM(T102)</f>
        <v>0</v>
      </c>
      <c r="U103" s="184">
        <f t="shared" si="16"/>
        <v>10.1</v>
      </c>
      <c r="V103" s="348">
        <f>SUM(V102)</f>
        <v>10.1</v>
      </c>
      <c r="W103" s="348">
        <f>SUM(W102)</f>
        <v>6.9</v>
      </c>
      <c r="X103" s="120">
        <f>SUM(X102)</f>
        <v>0</v>
      </c>
      <c r="Z103" s="435"/>
      <c r="AA103" s="435"/>
      <c r="AB103" s="435"/>
      <c r="AC103" s="435"/>
    </row>
    <row r="104" spans="1:29" ht="15" customHeight="1" thickBot="1" x14ac:dyDescent="0.25">
      <c r="A104" s="441">
        <v>1</v>
      </c>
      <c r="B104" s="442">
        <v>2</v>
      </c>
      <c r="C104" s="549">
        <v>10</v>
      </c>
      <c r="D104" s="466" t="s">
        <v>21</v>
      </c>
      <c r="E104" s="545">
        <v>22</v>
      </c>
      <c r="F104" s="12" t="s">
        <v>262</v>
      </c>
      <c r="G104" s="12" t="s">
        <v>99</v>
      </c>
      <c r="H104" s="38" t="s">
        <v>180</v>
      </c>
      <c r="I104" s="182">
        <f>SUM(J104)</f>
        <v>30.3</v>
      </c>
      <c r="J104" s="122">
        <v>30.3</v>
      </c>
      <c r="K104" s="122">
        <v>18.399999999999999</v>
      </c>
      <c r="L104" s="123"/>
      <c r="M104" s="249">
        <f t="shared" si="17"/>
        <v>30.9</v>
      </c>
      <c r="N104" s="140">
        <v>30.9</v>
      </c>
      <c r="O104" s="140">
        <v>19.8</v>
      </c>
      <c r="P104" s="128"/>
      <c r="Q104" s="249">
        <f t="shared" si="15"/>
        <v>30.3</v>
      </c>
      <c r="R104" s="140">
        <v>30.3</v>
      </c>
      <c r="S104" s="140">
        <v>18.399999999999999</v>
      </c>
      <c r="T104" s="143"/>
      <c r="U104" s="249">
        <f t="shared" si="16"/>
        <v>30.3</v>
      </c>
      <c r="V104" s="140">
        <v>30.3</v>
      </c>
      <c r="W104" s="140">
        <v>18.399999999999999</v>
      </c>
      <c r="X104" s="125"/>
      <c r="Z104" s="435"/>
      <c r="AA104" s="435"/>
      <c r="AB104" s="435"/>
      <c r="AC104" s="435"/>
    </row>
    <row r="105" spans="1:29" s="65" customFormat="1" ht="15.75" customHeight="1" thickBot="1" x14ac:dyDescent="0.25">
      <c r="A105" s="451"/>
      <c r="B105" s="558"/>
      <c r="C105" s="581"/>
      <c r="D105" s="463"/>
      <c r="E105" s="623"/>
      <c r="F105" s="488" t="s">
        <v>9</v>
      </c>
      <c r="G105" s="489"/>
      <c r="H105" s="490"/>
      <c r="I105" s="184">
        <f>SUM(J105+L105)</f>
        <v>30.3</v>
      </c>
      <c r="J105" s="348">
        <f>SUM(J104)</f>
        <v>30.3</v>
      </c>
      <c r="K105" s="348">
        <f>SUM(K104)</f>
        <v>18.399999999999999</v>
      </c>
      <c r="L105" s="350">
        <f>SUM(L104)</f>
        <v>0</v>
      </c>
      <c r="M105" s="184">
        <f t="shared" si="17"/>
        <v>30.9</v>
      </c>
      <c r="N105" s="348">
        <f>SUM(N104)</f>
        <v>30.9</v>
      </c>
      <c r="O105" s="348">
        <f>SUM(O104)</f>
        <v>19.8</v>
      </c>
      <c r="P105" s="350">
        <f>SUM(P104)</f>
        <v>0</v>
      </c>
      <c r="Q105" s="184">
        <f t="shared" si="15"/>
        <v>30.3</v>
      </c>
      <c r="R105" s="348">
        <f>SUM(R104)</f>
        <v>30.3</v>
      </c>
      <c r="S105" s="348">
        <f>SUM(S104)</f>
        <v>18.399999999999999</v>
      </c>
      <c r="T105" s="350">
        <f>SUM(T104)</f>
        <v>0</v>
      </c>
      <c r="U105" s="184">
        <f t="shared" si="16"/>
        <v>30.3</v>
      </c>
      <c r="V105" s="348">
        <f>SUM(V104)</f>
        <v>30.3</v>
      </c>
      <c r="W105" s="118">
        <f>SUM(W104)</f>
        <v>18.399999999999999</v>
      </c>
      <c r="X105" s="120">
        <f>SUM(X104)</f>
        <v>0</v>
      </c>
      <c r="Z105" s="435"/>
      <c r="AA105" s="435"/>
      <c r="AB105" s="435"/>
      <c r="AC105" s="435"/>
    </row>
    <row r="106" spans="1:29" s="65" customFormat="1" ht="13.5" customHeight="1" x14ac:dyDescent="0.2">
      <c r="A106" s="451">
        <v>1</v>
      </c>
      <c r="B106" s="558">
        <v>2</v>
      </c>
      <c r="C106" s="581">
        <v>11</v>
      </c>
      <c r="D106" s="466" t="s">
        <v>22</v>
      </c>
      <c r="E106" s="549">
        <v>19</v>
      </c>
      <c r="F106" s="559" t="s">
        <v>384</v>
      </c>
      <c r="G106" s="551" t="s">
        <v>100</v>
      </c>
      <c r="H106" s="30" t="s">
        <v>184</v>
      </c>
      <c r="I106" s="182">
        <f>SUM(J106)</f>
        <v>7.8</v>
      </c>
      <c r="J106" s="122">
        <v>7.8</v>
      </c>
      <c r="K106" s="122">
        <v>5.9</v>
      </c>
      <c r="L106" s="123"/>
      <c r="M106" s="370">
        <f t="shared" ref="M106:M116" si="18">SUM(N106+P106)</f>
        <v>7.1</v>
      </c>
      <c r="N106" s="144">
        <v>7.1</v>
      </c>
      <c r="O106" s="144">
        <v>5.4</v>
      </c>
      <c r="P106" s="145"/>
      <c r="Q106" s="374">
        <f t="shared" ref="Q106:Q116" si="19">SUM(R106+T106)</f>
        <v>7.8</v>
      </c>
      <c r="R106" s="144">
        <v>7.8</v>
      </c>
      <c r="S106" s="144">
        <v>5.9</v>
      </c>
      <c r="T106" s="146"/>
      <c r="U106" s="370">
        <f t="shared" ref="U106:U116" si="20">SUM(V106+X106)</f>
        <v>7.8</v>
      </c>
      <c r="V106" s="144">
        <v>7.8</v>
      </c>
      <c r="W106" s="144">
        <v>5.9</v>
      </c>
      <c r="X106" s="136"/>
      <c r="Z106" s="435"/>
      <c r="AA106" s="435"/>
      <c r="AB106" s="435"/>
      <c r="AC106" s="435"/>
    </row>
    <row r="107" spans="1:29" s="65" customFormat="1" ht="13.5" customHeight="1" x14ac:dyDescent="0.2">
      <c r="A107" s="565"/>
      <c r="B107" s="576"/>
      <c r="C107" s="614"/>
      <c r="D107" s="463"/>
      <c r="E107" s="549"/>
      <c r="F107" s="614"/>
      <c r="G107" s="552"/>
      <c r="H107" s="103" t="s">
        <v>264</v>
      </c>
      <c r="I107" s="182">
        <f t="shared" ref="I107:I116" si="21">SUM(J107)</f>
        <v>5</v>
      </c>
      <c r="J107" s="122">
        <v>5</v>
      </c>
      <c r="K107" s="122">
        <v>3.7</v>
      </c>
      <c r="L107" s="123"/>
      <c r="M107" s="182">
        <f t="shared" si="18"/>
        <v>5</v>
      </c>
      <c r="N107" s="140">
        <v>5</v>
      </c>
      <c r="O107" s="140">
        <v>2.7</v>
      </c>
      <c r="P107" s="128"/>
      <c r="Q107" s="183">
        <f t="shared" si="19"/>
        <v>5</v>
      </c>
      <c r="R107" s="140">
        <v>5</v>
      </c>
      <c r="S107" s="140">
        <v>3.5</v>
      </c>
      <c r="T107" s="143"/>
      <c r="U107" s="182">
        <f t="shared" si="20"/>
        <v>5</v>
      </c>
      <c r="V107" s="140">
        <v>5</v>
      </c>
      <c r="W107" s="140">
        <v>3.5</v>
      </c>
      <c r="X107" s="125"/>
      <c r="Z107" s="435"/>
      <c r="AA107" s="435"/>
      <c r="AB107" s="435"/>
      <c r="AC107" s="435"/>
    </row>
    <row r="108" spans="1:29" ht="13.5" customHeight="1" x14ac:dyDescent="0.2">
      <c r="A108" s="565"/>
      <c r="B108" s="576"/>
      <c r="C108" s="614"/>
      <c r="D108" s="463"/>
      <c r="E108" s="549"/>
      <c r="F108" s="614"/>
      <c r="G108" s="552"/>
      <c r="H108" s="553" t="s">
        <v>180</v>
      </c>
      <c r="I108" s="182">
        <f t="shared" si="21"/>
        <v>107.6</v>
      </c>
      <c r="J108" s="122">
        <v>107.6</v>
      </c>
      <c r="K108" s="122">
        <v>63.4</v>
      </c>
      <c r="L108" s="123"/>
      <c r="M108" s="182">
        <f t="shared" si="18"/>
        <v>109.7</v>
      </c>
      <c r="N108" s="140">
        <v>109.7</v>
      </c>
      <c r="O108" s="140">
        <v>63.1</v>
      </c>
      <c r="P108" s="128"/>
      <c r="Q108" s="183">
        <f t="shared" si="19"/>
        <v>108.6</v>
      </c>
      <c r="R108" s="140">
        <v>108.6</v>
      </c>
      <c r="S108" s="140">
        <v>67.099999999999994</v>
      </c>
      <c r="T108" s="143"/>
      <c r="U108" s="182">
        <f t="shared" si="20"/>
        <v>108.6</v>
      </c>
      <c r="V108" s="140">
        <v>108.6</v>
      </c>
      <c r="W108" s="140">
        <v>67.099999999999994</v>
      </c>
      <c r="X108" s="125"/>
      <c r="Z108" s="435"/>
      <c r="AA108" s="435"/>
      <c r="AB108" s="435"/>
      <c r="AC108" s="435"/>
    </row>
    <row r="109" spans="1:29" s="65" customFormat="1" ht="13.5" customHeight="1" x14ac:dyDescent="0.2">
      <c r="A109" s="565"/>
      <c r="B109" s="576"/>
      <c r="C109" s="614"/>
      <c r="D109" s="463"/>
      <c r="E109" s="10">
        <v>25</v>
      </c>
      <c r="F109" s="614"/>
      <c r="G109" s="28" t="s">
        <v>101</v>
      </c>
      <c r="H109" s="554"/>
      <c r="I109" s="182">
        <f t="shared" si="21"/>
        <v>3.8</v>
      </c>
      <c r="J109" s="122">
        <v>3.8</v>
      </c>
      <c r="K109" s="122">
        <v>2.8</v>
      </c>
      <c r="L109" s="123"/>
      <c r="M109" s="182">
        <f t="shared" si="18"/>
        <v>3.7</v>
      </c>
      <c r="N109" s="140">
        <v>3.7</v>
      </c>
      <c r="O109" s="140">
        <v>2.8</v>
      </c>
      <c r="P109" s="128"/>
      <c r="Q109" s="183">
        <f t="shared" si="19"/>
        <v>3.7</v>
      </c>
      <c r="R109" s="140">
        <v>3.7</v>
      </c>
      <c r="S109" s="140">
        <v>2.8</v>
      </c>
      <c r="T109" s="143"/>
      <c r="U109" s="182">
        <f t="shared" si="20"/>
        <v>3.7</v>
      </c>
      <c r="V109" s="140">
        <v>3.7</v>
      </c>
      <c r="W109" s="140">
        <v>2.8</v>
      </c>
      <c r="X109" s="125"/>
      <c r="Z109" s="435"/>
      <c r="AA109" s="435"/>
      <c r="AB109" s="435"/>
      <c r="AC109" s="435"/>
    </row>
    <row r="110" spans="1:29" s="65" customFormat="1" ht="13.5" customHeight="1" x14ac:dyDescent="0.2">
      <c r="A110" s="565"/>
      <c r="B110" s="576"/>
      <c r="C110" s="614"/>
      <c r="D110" s="463"/>
      <c r="E110" s="10">
        <v>27</v>
      </c>
      <c r="F110" s="614"/>
      <c r="G110" s="28" t="s">
        <v>102</v>
      </c>
      <c r="H110" s="554"/>
      <c r="I110" s="182">
        <f t="shared" si="21"/>
        <v>6.5</v>
      </c>
      <c r="J110" s="122">
        <v>6.5</v>
      </c>
      <c r="K110" s="122">
        <v>4.7</v>
      </c>
      <c r="L110" s="123"/>
      <c r="M110" s="182">
        <f t="shared" si="18"/>
        <v>6.3</v>
      </c>
      <c r="N110" s="140">
        <v>6.3</v>
      </c>
      <c r="O110" s="140">
        <v>4.8</v>
      </c>
      <c r="P110" s="128"/>
      <c r="Q110" s="183">
        <f t="shared" si="19"/>
        <v>7.4</v>
      </c>
      <c r="R110" s="140">
        <v>7.4</v>
      </c>
      <c r="S110" s="140">
        <v>5.6</v>
      </c>
      <c r="T110" s="143"/>
      <c r="U110" s="182">
        <f t="shared" si="20"/>
        <v>7.4</v>
      </c>
      <c r="V110" s="140">
        <v>7.4</v>
      </c>
      <c r="W110" s="140">
        <v>5.6</v>
      </c>
      <c r="X110" s="125"/>
      <c r="Z110" s="435"/>
      <c r="AA110" s="435"/>
      <c r="AB110" s="435"/>
      <c r="AC110" s="435"/>
    </row>
    <row r="111" spans="1:29" s="65" customFormat="1" ht="13.5" customHeight="1" x14ac:dyDescent="0.2">
      <c r="A111" s="565"/>
      <c r="B111" s="576"/>
      <c r="C111" s="614"/>
      <c r="D111" s="463"/>
      <c r="E111" s="10">
        <v>28</v>
      </c>
      <c r="F111" s="614"/>
      <c r="G111" s="28" t="s">
        <v>263</v>
      </c>
      <c r="H111" s="554"/>
      <c r="I111" s="182">
        <f t="shared" si="21"/>
        <v>5.0999999999999996</v>
      </c>
      <c r="J111" s="122">
        <v>5.0999999999999996</v>
      </c>
      <c r="K111" s="122">
        <v>3.7</v>
      </c>
      <c r="L111" s="123"/>
      <c r="M111" s="182">
        <f t="shared" si="18"/>
        <v>5.6</v>
      </c>
      <c r="N111" s="140">
        <v>5.6</v>
      </c>
      <c r="O111" s="140">
        <v>4.3</v>
      </c>
      <c r="P111" s="128"/>
      <c r="Q111" s="183">
        <f t="shared" si="19"/>
        <v>5.5</v>
      </c>
      <c r="R111" s="140">
        <v>5.5</v>
      </c>
      <c r="S111" s="140">
        <v>4.2</v>
      </c>
      <c r="T111" s="143"/>
      <c r="U111" s="182">
        <f t="shared" si="20"/>
        <v>5.5</v>
      </c>
      <c r="V111" s="140">
        <v>5.5</v>
      </c>
      <c r="W111" s="140">
        <v>4.2</v>
      </c>
      <c r="X111" s="125"/>
      <c r="Z111" s="435"/>
      <c r="AA111" s="435"/>
      <c r="AB111" s="435"/>
      <c r="AC111" s="435"/>
    </row>
    <row r="112" spans="1:29" s="65" customFormat="1" ht="13.5" customHeight="1" x14ac:dyDescent="0.2">
      <c r="A112" s="565"/>
      <c r="B112" s="576"/>
      <c r="C112" s="614"/>
      <c r="D112" s="463"/>
      <c r="E112" s="10">
        <v>30</v>
      </c>
      <c r="F112" s="614"/>
      <c r="G112" s="28" t="s">
        <v>103</v>
      </c>
      <c r="H112" s="554"/>
      <c r="I112" s="182">
        <f t="shared" si="21"/>
        <v>3.8</v>
      </c>
      <c r="J112" s="122">
        <v>3.8</v>
      </c>
      <c r="K112" s="122">
        <v>2.8</v>
      </c>
      <c r="L112" s="123"/>
      <c r="M112" s="182">
        <f t="shared" si="18"/>
        <v>3.7</v>
      </c>
      <c r="N112" s="140">
        <v>3.7</v>
      </c>
      <c r="O112" s="140">
        <v>2.8</v>
      </c>
      <c r="P112" s="128"/>
      <c r="Q112" s="183">
        <f t="shared" si="19"/>
        <v>3.7</v>
      </c>
      <c r="R112" s="140">
        <v>3.7</v>
      </c>
      <c r="S112" s="140">
        <v>2.8</v>
      </c>
      <c r="T112" s="143"/>
      <c r="U112" s="182">
        <f t="shared" si="20"/>
        <v>3.7</v>
      </c>
      <c r="V112" s="140">
        <v>3.7</v>
      </c>
      <c r="W112" s="140">
        <v>2.8</v>
      </c>
      <c r="X112" s="125"/>
      <c r="Z112" s="435"/>
      <c r="AA112" s="435"/>
      <c r="AB112" s="435"/>
      <c r="AC112" s="435"/>
    </row>
    <row r="113" spans="1:29" s="65" customFormat="1" ht="13.5" customHeight="1" x14ac:dyDescent="0.2">
      <c r="A113" s="565"/>
      <c r="B113" s="576"/>
      <c r="C113" s="614"/>
      <c r="D113" s="463"/>
      <c r="E113" s="22">
        <v>32</v>
      </c>
      <c r="F113" s="614"/>
      <c r="G113" s="30" t="s">
        <v>104</v>
      </c>
      <c r="H113" s="554"/>
      <c r="I113" s="182">
        <f t="shared" si="21"/>
        <v>7.1</v>
      </c>
      <c r="J113" s="122">
        <v>7.1</v>
      </c>
      <c r="K113" s="122">
        <v>5.2</v>
      </c>
      <c r="L113" s="123"/>
      <c r="M113" s="182">
        <f t="shared" si="18"/>
        <v>7.5</v>
      </c>
      <c r="N113" s="140">
        <v>7.5</v>
      </c>
      <c r="O113" s="140">
        <v>5.7</v>
      </c>
      <c r="P113" s="128"/>
      <c r="Q113" s="183">
        <f t="shared" si="19"/>
        <v>7.4</v>
      </c>
      <c r="R113" s="140">
        <v>7.4</v>
      </c>
      <c r="S113" s="140">
        <v>5.6</v>
      </c>
      <c r="T113" s="143"/>
      <c r="U113" s="182">
        <f t="shared" si="20"/>
        <v>7.4</v>
      </c>
      <c r="V113" s="140">
        <v>7.4</v>
      </c>
      <c r="W113" s="140">
        <v>5.6</v>
      </c>
      <c r="X113" s="125"/>
      <c r="Z113" s="435"/>
      <c r="AA113" s="435"/>
      <c r="AB113" s="435"/>
      <c r="AC113" s="435"/>
    </row>
    <row r="114" spans="1:29" s="65" customFormat="1" ht="13.5" customHeight="1" x14ac:dyDescent="0.2">
      <c r="A114" s="565"/>
      <c r="B114" s="576"/>
      <c r="C114" s="614"/>
      <c r="D114" s="463"/>
      <c r="E114" s="15">
        <v>33</v>
      </c>
      <c r="F114" s="614"/>
      <c r="G114" s="30" t="s">
        <v>105</v>
      </c>
      <c r="H114" s="554"/>
      <c r="I114" s="182">
        <f t="shared" si="21"/>
        <v>5.7</v>
      </c>
      <c r="J114" s="122">
        <v>5.7</v>
      </c>
      <c r="K114" s="122">
        <v>4.0999999999999996</v>
      </c>
      <c r="L114" s="123"/>
      <c r="M114" s="182">
        <f t="shared" si="18"/>
        <v>5.6</v>
      </c>
      <c r="N114" s="140">
        <v>5.6</v>
      </c>
      <c r="O114" s="140">
        <v>4.3</v>
      </c>
      <c r="P114" s="128"/>
      <c r="Q114" s="183">
        <f t="shared" si="19"/>
        <v>5.5</v>
      </c>
      <c r="R114" s="140">
        <v>5.5</v>
      </c>
      <c r="S114" s="140">
        <v>4.2</v>
      </c>
      <c r="T114" s="143"/>
      <c r="U114" s="182">
        <f t="shared" si="20"/>
        <v>5.5</v>
      </c>
      <c r="V114" s="140">
        <v>5.5</v>
      </c>
      <c r="W114" s="140">
        <v>4.2</v>
      </c>
      <c r="X114" s="125"/>
      <c r="Z114" s="435"/>
      <c r="AA114" s="435"/>
      <c r="AB114" s="435"/>
      <c r="AC114" s="435"/>
    </row>
    <row r="115" spans="1:29" s="65" customFormat="1" ht="13.5" customHeight="1" x14ac:dyDescent="0.2">
      <c r="A115" s="565"/>
      <c r="B115" s="576"/>
      <c r="C115" s="614"/>
      <c r="D115" s="463"/>
      <c r="E115" s="15">
        <v>34</v>
      </c>
      <c r="F115" s="614"/>
      <c r="G115" s="30" t="s">
        <v>108</v>
      </c>
      <c r="H115" s="554"/>
      <c r="I115" s="182">
        <f t="shared" si="21"/>
        <v>8.1</v>
      </c>
      <c r="J115" s="122">
        <v>8.1</v>
      </c>
      <c r="K115" s="122">
        <v>5.8</v>
      </c>
      <c r="L115" s="123"/>
      <c r="M115" s="182">
        <f t="shared" si="18"/>
        <v>7.6</v>
      </c>
      <c r="N115" s="140">
        <v>7.6</v>
      </c>
      <c r="O115" s="140">
        <v>5.9</v>
      </c>
      <c r="P115" s="128"/>
      <c r="Q115" s="183">
        <f t="shared" si="19"/>
        <v>7.4</v>
      </c>
      <c r="R115" s="140">
        <v>7.4</v>
      </c>
      <c r="S115" s="140">
        <v>5.6</v>
      </c>
      <c r="T115" s="143"/>
      <c r="U115" s="182">
        <f t="shared" si="20"/>
        <v>7.4</v>
      </c>
      <c r="V115" s="140">
        <v>7.4</v>
      </c>
      <c r="W115" s="140">
        <v>5.6</v>
      </c>
      <c r="X115" s="125"/>
      <c r="Z115" s="435"/>
      <c r="AA115" s="435"/>
      <c r="AB115" s="435"/>
      <c r="AC115" s="435"/>
    </row>
    <row r="116" spans="1:29" s="65" customFormat="1" ht="13.5" customHeight="1" thickBot="1" x14ac:dyDescent="0.25">
      <c r="A116" s="565"/>
      <c r="B116" s="576"/>
      <c r="C116" s="614"/>
      <c r="D116" s="463"/>
      <c r="E116" s="15">
        <v>35</v>
      </c>
      <c r="F116" s="614"/>
      <c r="G116" s="104" t="s">
        <v>106</v>
      </c>
      <c r="H116" s="554"/>
      <c r="I116" s="182">
        <f t="shared" si="21"/>
        <v>7.3</v>
      </c>
      <c r="J116" s="122">
        <v>7.3</v>
      </c>
      <c r="K116" s="122">
        <v>5.3</v>
      </c>
      <c r="L116" s="123"/>
      <c r="M116" s="233">
        <f t="shared" si="18"/>
        <v>7.1</v>
      </c>
      <c r="N116" s="112">
        <v>7.1</v>
      </c>
      <c r="O116" s="112">
        <v>5.4</v>
      </c>
      <c r="P116" s="148"/>
      <c r="Q116" s="375">
        <f t="shared" si="19"/>
        <v>7.4</v>
      </c>
      <c r="R116" s="112">
        <v>7.4</v>
      </c>
      <c r="S116" s="112">
        <v>5.6</v>
      </c>
      <c r="T116" s="143"/>
      <c r="U116" s="233">
        <f t="shared" si="20"/>
        <v>7.4</v>
      </c>
      <c r="V116" s="112">
        <v>7.4</v>
      </c>
      <c r="W116" s="112">
        <v>5.6</v>
      </c>
      <c r="X116" s="149"/>
      <c r="Z116" s="435"/>
      <c r="AA116" s="435"/>
      <c r="AB116" s="435"/>
      <c r="AC116" s="435"/>
    </row>
    <row r="117" spans="1:29" s="65" customFormat="1" ht="20.25" customHeight="1" thickBot="1" x14ac:dyDescent="0.25">
      <c r="A117" s="452"/>
      <c r="B117" s="513"/>
      <c r="C117" s="560"/>
      <c r="D117" s="464"/>
      <c r="E117" s="8"/>
      <c r="F117" s="488" t="s">
        <v>9</v>
      </c>
      <c r="G117" s="489"/>
      <c r="H117" s="490"/>
      <c r="I117" s="184">
        <f>SUM(J117+L117)</f>
        <v>167.79999999999998</v>
      </c>
      <c r="J117" s="348">
        <f>SUM(J106+J107+J108+J109+J110+J111+J113+J114+J115+J116+J112)</f>
        <v>167.79999999999998</v>
      </c>
      <c r="K117" s="348">
        <f>SUM(K106+K107+K108+K109+K110+K111+K113+K114+K115+K116+K112)</f>
        <v>107.39999999999999</v>
      </c>
      <c r="L117" s="348">
        <f>SUM(L106+L107+L108+L109+L110+L111+L113+L114+L115+L116+L112)</f>
        <v>0</v>
      </c>
      <c r="M117" s="380">
        <f t="shared" ref="M117:M123" si="22">SUM(N117+P117)</f>
        <v>168.89999999999998</v>
      </c>
      <c r="N117" s="381">
        <f>SUM(N106+N107+N108+N109+N110+N111+N113+N114+N115+N116+N112)</f>
        <v>168.89999999999998</v>
      </c>
      <c r="O117" s="381">
        <f>SUM(O106+O107+O108+O109+O110+O111+O113+O114+O115+O116+O112)</f>
        <v>107.2</v>
      </c>
      <c r="P117" s="382">
        <f>SUM(P106+P107+P108+P109+P110+P111+P113+P114+P115+P116+P112)</f>
        <v>0</v>
      </c>
      <c r="Q117" s="184">
        <f>SUM(R117+T117)</f>
        <v>169.4</v>
      </c>
      <c r="R117" s="348">
        <f>SUM(R106+R107+R108+R109+R110+R111+R113+R114+R115+R116+R112)</f>
        <v>169.4</v>
      </c>
      <c r="S117" s="348">
        <f>SUM(S106+S107+S108+S109+S110+S111+S113+S114+S115+S116+S112)</f>
        <v>112.89999999999998</v>
      </c>
      <c r="T117" s="350">
        <f>SUM(T106+T107+T108+T109+T110+T111+T113+T114+T115+T116+T112)</f>
        <v>0</v>
      </c>
      <c r="U117" s="184">
        <f>SUM(V117+X117)</f>
        <v>169.4</v>
      </c>
      <c r="V117" s="348">
        <f>SUM(V106+V107+V108+V109+V110+V111+V113+V114+V115+V116+V112)</f>
        <v>169.4</v>
      </c>
      <c r="W117" s="118">
        <f>SUM(W106+W107+W108+W109+W110+W111+W113+W114+W115+W116+W112)</f>
        <v>112.89999999999998</v>
      </c>
      <c r="X117" s="120">
        <f>SUM(X106+X107+X108+X109+X110+X111+X113+X114+X115+X116+X112)</f>
        <v>0</v>
      </c>
      <c r="Z117" s="435"/>
      <c r="AA117" s="435"/>
      <c r="AB117" s="435"/>
      <c r="AC117" s="435"/>
    </row>
    <row r="118" spans="1:29" ht="13.5" customHeight="1" x14ac:dyDescent="0.2">
      <c r="A118" s="441">
        <v>1</v>
      </c>
      <c r="B118" s="442">
        <v>2</v>
      </c>
      <c r="C118" s="549">
        <v>12</v>
      </c>
      <c r="D118" s="446" t="s">
        <v>265</v>
      </c>
      <c r="E118" s="545">
        <v>24</v>
      </c>
      <c r="F118" s="560" t="s">
        <v>266</v>
      </c>
      <c r="G118" s="560" t="s">
        <v>107</v>
      </c>
      <c r="H118" s="352" t="s">
        <v>28</v>
      </c>
      <c r="I118" s="182">
        <f>SUM(J118+L118)</f>
        <v>38.799999999999997</v>
      </c>
      <c r="J118" s="122">
        <v>24.4</v>
      </c>
      <c r="K118" s="122">
        <v>3.6</v>
      </c>
      <c r="L118" s="123">
        <v>14.4</v>
      </c>
      <c r="M118" s="370">
        <f t="shared" si="22"/>
        <v>87.6</v>
      </c>
      <c r="N118" s="144">
        <v>40.5</v>
      </c>
      <c r="O118" s="144">
        <v>1.2</v>
      </c>
      <c r="P118" s="136">
        <v>47.1</v>
      </c>
      <c r="Q118" s="374">
        <f>SUM(R118+T118)</f>
        <v>7.6</v>
      </c>
      <c r="R118" s="151">
        <v>7.6</v>
      </c>
      <c r="S118" s="151">
        <v>4.2</v>
      </c>
      <c r="T118" s="152"/>
      <c r="U118" s="249">
        <f>SUM(V118+X118)</f>
        <v>7.6</v>
      </c>
      <c r="V118" s="151">
        <v>7.6</v>
      </c>
      <c r="W118" s="151">
        <v>4.2</v>
      </c>
      <c r="X118" s="152"/>
      <c r="Z118" s="435"/>
      <c r="AA118" s="435"/>
      <c r="AB118" s="435"/>
      <c r="AC118" s="435"/>
    </row>
    <row r="119" spans="1:29" s="68" customFormat="1" ht="13.5" customHeight="1" x14ac:dyDescent="0.2">
      <c r="A119" s="441"/>
      <c r="B119" s="442"/>
      <c r="C119" s="549"/>
      <c r="D119" s="446"/>
      <c r="E119" s="545"/>
      <c r="F119" s="549"/>
      <c r="G119" s="549"/>
      <c r="H119" s="102" t="s">
        <v>180</v>
      </c>
      <c r="I119" s="182">
        <f>SUM(J119+L119)</f>
        <v>381.7</v>
      </c>
      <c r="J119" s="122">
        <v>381.7</v>
      </c>
      <c r="K119" s="122">
        <v>270.5</v>
      </c>
      <c r="L119" s="123"/>
      <c r="M119" s="182">
        <f t="shared" si="22"/>
        <v>429.1</v>
      </c>
      <c r="N119" s="140">
        <v>429.1</v>
      </c>
      <c r="O119" s="140">
        <v>306.7</v>
      </c>
      <c r="P119" s="128"/>
      <c r="Q119" s="183">
        <f>SUM(R119+T119)</f>
        <v>413.5</v>
      </c>
      <c r="R119" s="140">
        <v>413.5</v>
      </c>
      <c r="S119" s="140">
        <v>294.8</v>
      </c>
      <c r="T119" s="128"/>
      <c r="U119" s="182">
        <f>SUM(V119+X119)</f>
        <v>413.5</v>
      </c>
      <c r="V119" s="140">
        <v>413.5</v>
      </c>
      <c r="W119" s="140">
        <v>294.8</v>
      </c>
      <c r="X119" s="128"/>
      <c r="Z119" s="435"/>
      <c r="AA119" s="435"/>
      <c r="AB119" s="435"/>
      <c r="AC119" s="435"/>
    </row>
    <row r="120" spans="1:29" s="68" customFormat="1" ht="13.5" customHeight="1" x14ac:dyDescent="0.2">
      <c r="A120" s="441"/>
      <c r="B120" s="442"/>
      <c r="C120" s="549"/>
      <c r="D120" s="446"/>
      <c r="E120" s="545"/>
      <c r="F120" s="549"/>
      <c r="G120" s="549"/>
      <c r="H120" s="408" t="s">
        <v>419</v>
      </c>
      <c r="I120" s="409"/>
      <c r="J120" s="409"/>
      <c r="K120" s="409"/>
      <c r="L120" s="409"/>
      <c r="M120" s="410">
        <f t="shared" si="22"/>
        <v>0.3</v>
      </c>
      <c r="N120" s="409">
        <v>0.3</v>
      </c>
      <c r="O120" s="409">
        <v>0.2</v>
      </c>
      <c r="P120" s="409"/>
      <c r="Q120" s="410"/>
      <c r="R120" s="409"/>
      <c r="S120" s="409"/>
      <c r="T120" s="409"/>
      <c r="U120" s="410"/>
      <c r="V120" s="409"/>
      <c r="W120" s="409"/>
      <c r="X120" s="411"/>
      <c r="Z120" s="435"/>
      <c r="AA120" s="435"/>
      <c r="AB120" s="435"/>
      <c r="AC120" s="435"/>
    </row>
    <row r="121" spans="1:29" s="68" customFormat="1" ht="13.5" customHeight="1" x14ac:dyDescent="0.2">
      <c r="A121" s="441"/>
      <c r="B121" s="442"/>
      <c r="C121" s="549"/>
      <c r="D121" s="446"/>
      <c r="E121" s="545"/>
      <c r="F121" s="549"/>
      <c r="G121" s="549"/>
      <c r="H121" s="39" t="s">
        <v>338</v>
      </c>
      <c r="I121" s="249">
        <f>SUM(J121+L121)</f>
        <v>0.2</v>
      </c>
      <c r="J121" s="126">
        <v>0.2</v>
      </c>
      <c r="K121" s="126">
        <v>0.1</v>
      </c>
      <c r="L121" s="127"/>
      <c r="M121" s="182">
        <f t="shared" si="22"/>
        <v>0</v>
      </c>
      <c r="N121" s="140"/>
      <c r="O121" s="140"/>
      <c r="P121" s="128"/>
      <c r="Q121" s="182">
        <f>SUM(R121+T121)</f>
        <v>0</v>
      </c>
      <c r="R121" s="140"/>
      <c r="S121" s="140"/>
      <c r="T121" s="128"/>
      <c r="U121" s="182">
        <f>SUM(V121+X121)</f>
        <v>0</v>
      </c>
      <c r="V121" s="140"/>
      <c r="W121" s="140"/>
      <c r="X121" s="128"/>
      <c r="Z121" s="435"/>
      <c r="AA121" s="435"/>
      <c r="AB121" s="435"/>
      <c r="AC121" s="435"/>
    </row>
    <row r="122" spans="1:29" s="68" customFormat="1" ht="13.5" customHeight="1" thickBot="1" x14ac:dyDescent="0.25">
      <c r="A122" s="441"/>
      <c r="B122" s="442"/>
      <c r="C122" s="549"/>
      <c r="D122" s="446"/>
      <c r="E122" s="545"/>
      <c r="F122" s="581"/>
      <c r="G122" s="581"/>
      <c r="H122" s="351" t="s">
        <v>203</v>
      </c>
      <c r="I122" s="232"/>
      <c r="J122" s="130"/>
      <c r="K122" s="130"/>
      <c r="L122" s="131"/>
      <c r="M122" s="233">
        <f t="shared" si="22"/>
        <v>33.700000000000003</v>
      </c>
      <c r="N122" s="112">
        <v>1</v>
      </c>
      <c r="O122" s="112"/>
      <c r="P122" s="148">
        <v>32.700000000000003</v>
      </c>
      <c r="Q122" s="376"/>
      <c r="R122" s="141"/>
      <c r="S122" s="141"/>
      <c r="T122" s="153"/>
      <c r="U122" s="232"/>
      <c r="V122" s="141"/>
      <c r="W122" s="141"/>
      <c r="X122" s="142"/>
      <c r="Z122" s="435"/>
      <c r="AA122" s="435"/>
      <c r="AB122" s="435"/>
      <c r="AC122" s="435"/>
    </row>
    <row r="123" spans="1:29" s="65" customFormat="1" ht="15.75" customHeight="1" thickBot="1" x14ac:dyDescent="0.25">
      <c r="A123" s="441"/>
      <c r="B123" s="442"/>
      <c r="C123" s="549"/>
      <c r="D123" s="446"/>
      <c r="E123" s="545"/>
      <c r="F123" s="488" t="s">
        <v>9</v>
      </c>
      <c r="G123" s="489"/>
      <c r="H123" s="490"/>
      <c r="I123" s="184">
        <f>SUM(J123+L123)</f>
        <v>420.69999999999993</v>
      </c>
      <c r="J123" s="348">
        <f>SUM(J118:J121)</f>
        <v>406.29999999999995</v>
      </c>
      <c r="K123" s="348">
        <f>SUM(K118:K121)</f>
        <v>274.20000000000005</v>
      </c>
      <c r="L123" s="348">
        <f>SUM(L118:L121)</f>
        <v>14.4</v>
      </c>
      <c r="M123" s="383">
        <f t="shared" si="22"/>
        <v>550.70000000000005</v>
      </c>
      <c r="N123" s="384">
        <f>SUM(N118:N122)</f>
        <v>470.90000000000003</v>
      </c>
      <c r="O123" s="384">
        <f>SUM(O118:O122)</f>
        <v>308.09999999999997</v>
      </c>
      <c r="P123" s="384">
        <f>SUM(P118:P122)</f>
        <v>79.800000000000011</v>
      </c>
      <c r="Q123" s="184">
        <f>SUM(R123+T123)</f>
        <v>421.1</v>
      </c>
      <c r="R123" s="348">
        <f>SUM(R118:R121)</f>
        <v>421.1</v>
      </c>
      <c r="S123" s="348">
        <f>SUM(S118:S121)</f>
        <v>299</v>
      </c>
      <c r="T123" s="348">
        <f>SUM(T118:T121)</f>
        <v>0</v>
      </c>
      <c r="U123" s="184">
        <f>SUM(V123+X123)</f>
        <v>421.1</v>
      </c>
      <c r="V123" s="348">
        <f>SUM(V118:V121)</f>
        <v>421.1</v>
      </c>
      <c r="W123" s="348">
        <f>SUM(W118:W121)</f>
        <v>299</v>
      </c>
      <c r="X123" s="120">
        <f>SUM(X118:X121)</f>
        <v>0</v>
      </c>
      <c r="Z123" s="435"/>
      <c r="AA123" s="435"/>
      <c r="AB123" s="435"/>
      <c r="AC123" s="435"/>
    </row>
    <row r="124" spans="1:29" s="68" customFormat="1" ht="13.5" customHeight="1" x14ac:dyDescent="0.2">
      <c r="A124" s="565">
        <v>1</v>
      </c>
      <c r="B124" s="576">
        <v>2</v>
      </c>
      <c r="C124" s="614">
        <v>13</v>
      </c>
      <c r="D124" s="463" t="s">
        <v>40</v>
      </c>
      <c r="E124" s="624">
        <v>11</v>
      </c>
      <c r="F124" s="24" t="s">
        <v>64</v>
      </c>
      <c r="G124" s="543" t="s">
        <v>109</v>
      </c>
      <c r="H124" s="45" t="s">
        <v>28</v>
      </c>
      <c r="I124" s="182">
        <f t="shared" ref="I124:I129" si="23">SUM(J124)</f>
        <v>122.1</v>
      </c>
      <c r="J124" s="122">
        <v>122.1</v>
      </c>
      <c r="K124" s="122">
        <v>93.4</v>
      </c>
      <c r="L124" s="123"/>
      <c r="M124" s="249">
        <f t="shared" ref="M124:M129" si="24">SUM(N124)</f>
        <v>122</v>
      </c>
      <c r="N124" s="151">
        <v>122</v>
      </c>
      <c r="O124" s="151">
        <v>93.1</v>
      </c>
      <c r="P124" s="152"/>
      <c r="Q124" s="374">
        <f t="shared" ref="Q124:Q129" si="25">SUM(R124+T124)</f>
        <v>122</v>
      </c>
      <c r="R124" s="151">
        <v>122</v>
      </c>
      <c r="S124" s="151">
        <v>93.1</v>
      </c>
      <c r="T124" s="152"/>
      <c r="U124" s="249">
        <f t="shared" ref="U124:U129" si="26">SUM(V124+X124)</f>
        <v>122</v>
      </c>
      <c r="V124" s="151">
        <v>122</v>
      </c>
      <c r="W124" s="151">
        <v>93.1</v>
      </c>
      <c r="X124" s="152"/>
      <c r="Z124" s="435"/>
      <c r="AA124" s="435"/>
      <c r="AB124" s="435"/>
      <c r="AC124" s="435"/>
    </row>
    <row r="125" spans="1:29" s="68" customFormat="1" ht="13.5" customHeight="1" x14ac:dyDescent="0.2">
      <c r="A125" s="565"/>
      <c r="B125" s="576"/>
      <c r="C125" s="614"/>
      <c r="D125" s="463"/>
      <c r="E125" s="579"/>
      <c r="F125" s="21" t="s">
        <v>199</v>
      </c>
      <c r="G125" s="543"/>
      <c r="H125" s="550" t="s">
        <v>44</v>
      </c>
      <c r="I125" s="182">
        <f t="shared" si="23"/>
        <v>69.3</v>
      </c>
      <c r="J125" s="122">
        <v>69.3</v>
      </c>
      <c r="K125" s="122">
        <v>35</v>
      </c>
      <c r="L125" s="123"/>
      <c r="M125" s="182">
        <f t="shared" si="24"/>
        <v>92</v>
      </c>
      <c r="N125" s="140">
        <v>92</v>
      </c>
      <c r="O125" s="140">
        <v>43.5</v>
      </c>
      <c r="P125" s="128"/>
      <c r="Q125" s="374">
        <f t="shared" si="25"/>
        <v>93.8</v>
      </c>
      <c r="R125" s="140">
        <v>93.8</v>
      </c>
      <c r="S125" s="140">
        <v>44.2</v>
      </c>
      <c r="T125" s="128"/>
      <c r="U125" s="249">
        <f t="shared" si="26"/>
        <v>93.8</v>
      </c>
      <c r="V125" s="140">
        <v>93.8</v>
      </c>
      <c r="W125" s="140">
        <v>44.2</v>
      </c>
      <c r="X125" s="128"/>
      <c r="Z125" s="435"/>
      <c r="AA125" s="435"/>
      <c r="AB125" s="435"/>
      <c r="AC125" s="435"/>
    </row>
    <row r="126" spans="1:29" s="68" customFormat="1" ht="13.5" customHeight="1" x14ac:dyDescent="0.2">
      <c r="A126" s="565"/>
      <c r="B126" s="576"/>
      <c r="C126" s="614"/>
      <c r="D126" s="463"/>
      <c r="E126" s="579"/>
      <c r="F126" s="21" t="s">
        <v>200</v>
      </c>
      <c r="G126" s="543"/>
      <c r="H126" s="550"/>
      <c r="I126" s="182">
        <f t="shared" si="23"/>
        <v>3.5</v>
      </c>
      <c r="J126" s="122">
        <v>3.5</v>
      </c>
      <c r="K126" s="122">
        <v>2.6</v>
      </c>
      <c r="L126" s="123"/>
      <c r="M126" s="182">
        <f t="shared" si="24"/>
        <v>2.8</v>
      </c>
      <c r="N126" s="140">
        <v>2.8</v>
      </c>
      <c r="O126" s="140">
        <v>2.1</v>
      </c>
      <c r="P126" s="128"/>
      <c r="Q126" s="374">
        <f t="shared" si="25"/>
        <v>3.6</v>
      </c>
      <c r="R126" s="140">
        <v>3.6</v>
      </c>
      <c r="S126" s="140">
        <v>2.7</v>
      </c>
      <c r="T126" s="128"/>
      <c r="U126" s="249">
        <f t="shared" si="26"/>
        <v>3.6</v>
      </c>
      <c r="V126" s="140">
        <v>3.6</v>
      </c>
      <c r="W126" s="140">
        <v>2.7</v>
      </c>
      <c r="X126" s="128"/>
      <c r="Z126" s="435"/>
      <c r="AA126" s="435"/>
      <c r="AB126" s="435"/>
      <c r="AC126" s="435"/>
    </row>
    <row r="127" spans="1:29" s="65" customFormat="1" ht="13.5" customHeight="1" x14ac:dyDescent="0.2">
      <c r="A127" s="565"/>
      <c r="B127" s="576"/>
      <c r="C127" s="614"/>
      <c r="D127" s="463"/>
      <c r="E127" s="579"/>
      <c r="F127" s="21" t="s">
        <v>63</v>
      </c>
      <c r="G127" s="543"/>
      <c r="H127" s="546" t="s">
        <v>180</v>
      </c>
      <c r="I127" s="182">
        <f t="shared" si="23"/>
        <v>4.3</v>
      </c>
      <c r="J127" s="122">
        <v>4.3</v>
      </c>
      <c r="K127" s="122">
        <v>3.3</v>
      </c>
      <c r="L127" s="123"/>
      <c r="M127" s="182">
        <f t="shared" si="24"/>
        <v>4.5</v>
      </c>
      <c r="N127" s="140">
        <v>4.5</v>
      </c>
      <c r="O127" s="140">
        <v>3.4</v>
      </c>
      <c r="P127" s="128"/>
      <c r="Q127" s="374">
        <f t="shared" si="25"/>
        <v>4.5</v>
      </c>
      <c r="R127" s="140">
        <v>4.5</v>
      </c>
      <c r="S127" s="140">
        <v>3.4</v>
      </c>
      <c r="T127" s="128"/>
      <c r="U127" s="249">
        <f t="shared" si="26"/>
        <v>4.5</v>
      </c>
      <c r="V127" s="140">
        <v>4.5</v>
      </c>
      <c r="W127" s="140">
        <v>3.4</v>
      </c>
      <c r="X127" s="128"/>
      <c r="Z127" s="435"/>
      <c r="AA127" s="435"/>
      <c r="AB127" s="435"/>
      <c r="AC127" s="435"/>
    </row>
    <row r="128" spans="1:29" s="65" customFormat="1" ht="13.5" customHeight="1" x14ac:dyDescent="0.2">
      <c r="A128" s="565"/>
      <c r="B128" s="576"/>
      <c r="C128" s="614"/>
      <c r="D128" s="463"/>
      <c r="E128" s="579"/>
      <c r="F128" s="21" t="s">
        <v>62</v>
      </c>
      <c r="G128" s="543"/>
      <c r="H128" s="547"/>
      <c r="I128" s="182">
        <f t="shared" si="23"/>
        <v>10.4</v>
      </c>
      <c r="J128" s="122">
        <v>10.4</v>
      </c>
      <c r="K128" s="122">
        <v>7.9</v>
      </c>
      <c r="L128" s="123"/>
      <c r="M128" s="182">
        <f t="shared" si="24"/>
        <v>10.5</v>
      </c>
      <c r="N128" s="140">
        <v>10.5</v>
      </c>
      <c r="O128" s="140">
        <v>8</v>
      </c>
      <c r="P128" s="128"/>
      <c r="Q128" s="374">
        <f t="shared" si="25"/>
        <v>10.7</v>
      </c>
      <c r="R128" s="140">
        <v>10.7</v>
      </c>
      <c r="S128" s="140">
        <v>8.1999999999999993</v>
      </c>
      <c r="T128" s="128"/>
      <c r="U128" s="249">
        <f t="shared" si="26"/>
        <v>10.7</v>
      </c>
      <c r="V128" s="140">
        <v>10.7</v>
      </c>
      <c r="W128" s="140">
        <v>8.1999999999999993</v>
      </c>
      <c r="X128" s="128"/>
      <c r="Z128" s="435"/>
      <c r="AA128" s="435"/>
      <c r="AB128" s="435"/>
      <c r="AC128" s="435"/>
    </row>
    <row r="129" spans="1:29" s="65" customFormat="1" ht="13.5" customHeight="1" thickBot="1" x14ac:dyDescent="0.25">
      <c r="A129" s="565"/>
      <c r="B129" s="576"/>
      <c r="C129" s="614"/>
      <c r="D129" s="463"/>
      <c r="E129" s="579"/>
      <c r="F129" s="32" t="s">
        <v>53</v>
      </c>
      <c r="G129" s="516"/>
      <c r="H129" s="548"/>
      <c r="I129" s="182">
        <f t="shared" si="23"/>
        <v>0</v>
      </c>
      <c r="J129" s="122"/>
      <c r="K129" s="122"/>
      <c r="L129" s="123"/>
      <c r="M129" s="233">
        <f t="shared" si="24"/>
        <v>0</v>
      </c>
      <c r="N129" s="112"/>
      <c r="O129" s="112"/>
      <c r="P129" s="148"/>
      <c r="Q129" s="374">
        <f t="shared" si="25"/>
        <v>0</v>
      </c>
      <c r="R129" s="112"/>
      <c r="S129" s="112"/>
      <c r="T129" s="148"/>
      <c r="U129" s="249">
        <f t="shared" si="26"/>
        <v>0</v>
      </c>
      <c r="V129" s="112"/>
      <c r="W129" s="112"/>
      <c r="X129" s="148"/>
      <c r="Z129" s="435"/>
      <c r="AA129" s="435"/>
      <c r="AB129" s="435"/>
      <c r="AC129" s="435"/>
    </row>
    <row r="130" spans="1:29" s="65" customFormat="1" ht="19.5" customHeight="1" thickBot="1" x14ac:dyDescent="0.25">
      <c r="A130" s="452"/>
      <c r="B130" s="513"/>
      <c r="C130" s="560"/>
      <c r="D130" s="464"/>
      <c r="E130" s="580"/>
      <c r="F130" s="488" t="s">
        <v>9</v>
      </c>
      <c r="G130" s="489"/>
      <c r="H130" s="490"/>
      <c r="I130" s="184">
        <f>SUM(J130+L130)</f>
        <v>209.6</v>
      </c>
      <c r="J130" s="348">
        <f>J124+J125+J127+J128+J129+J126</f>
        <v>209.6</v>
      </c>
      <c r="K130" s="348">
        <f>K124+K125+K127+K128+K129+K126</f>
        <v>142.20000000000002</v>
      </c>
      <c r="L130" s="348">
        <f>L124+L125+L127+L128+L129+L126</f>
        <v>0</v>
      </c>
      <c r="M130" s="184">
        <f>SUM(N130+P130)</f>
        <v>231.8</v>
      </c>
      <c r="N130" s="348">
        <f>N124+N125+N127+N128+N129+N126</f>
        <v>231.8</v>
      </c>
      <c r="O130" s="348">
        <f>O124+O125+O127+O128+O129+O126</f>
        <v>150.1</v>
      </c>
      <c r="P130" s="348">
        <f>P124+P125+P127+P128+P129+P126</f>
        <v>0</v>
      </c>
      <c r="Q130" s="184">
        <f>SUM(R130+T130)</f>
        <v>234.6</v>
      </c>
      <c r="R130" s="348">
        <f>R124+R125+R127+R128+R129+R126</f>
        <v>234.6</v>
      </c>
      <c r="S130" s="348">
        <f>S124+S125+S127+S128+S129+S126</f>
        <v>151.6</v>
      </c>
      <c r="T130" s="348">
        <f>T124+T125+T127+T128+T129+T126</f>
        <v>0</v>
      </c>
      <c r="U130" s="184">
        <f>SUM(V130+X130)</f>
        <v>234.6</v>
      </c>
      <c r="V130" s="348">
        <f>V124+V125+V127+V128+V129+V126</f>
        <v>234.6</v>
      </c>
      <c r="W130" s="118">
        <f>W124+W125+W127+W128+W129+W126</f>
        <v>151.6</v>
      </c>
      <c r="X130" s="120">
        <f>X124+X125+X127+X128+X129+X126</f>
        <v>0</v>
      </c>
      <c r="Z130" s="435"/>
      <c r="AA130" s="435"/>
      <c r="AB130" s="435"/>
      <c r="AC130" s="435"/>
    </row>
    <row r="131" spans="1:29" s="68" customFormat="1" ht="13.5" customHeight="1" x14ac:dyDescent="0.2">
      <c r="A131" s="451">
        <v>1</v>
      </c>
      <c r="B131" s="558">
        <v>2</v>
      </c>
      <c r="C131" s="581">
        <v>14</v>
      </c>
      <c r="D131" s="466" t="s">
        <v>45</v>
      </c>
      <c r="E131" s="465" t="s">
        <v>189</v>
      </c>
      <c r="F131" s="21" t="s">
        <v>53</v>
      </c>
      <c r="G131" s="470" t="s">
        <v>110</v>
      </c>
      <c r="H131" s="36" t="s">
        <v>44</v>
      </c>
      <c r="I131" s="182">
        <f>SUM(J131+L131)</f>
        <v>1.3</v>
      </c>
      <c r="J131" s="122">
        <v>1.3</v>
      </c>
      <c r="K131" s="122">
        <v>1</v>
      </c>
      <c r="L131" s="123"/>
      <c r="M131" s="249">
        <f t="shared" ref="M131:M170" si="27">SUM(N131+P131)</f>
        <v>1.6</v>
      </c>
      <c r="N131" s="140">
        <v>1.6</v>
      </c>
      <c r="O131" s="140">
        <v>1.2</v>
      </c>
      <c r="P131" s="143"/>
      <c r="Q131" s="370">
        <f t="shared" ref="Q131:Q170" si="28">SUM(R131+T131)</f>
        <v>1.6</v>
      </c>
      <c r="R131" s="140">
        <v>1.6</v>
      </c>
      <c r="S131" s="140">
        <v>1.2</v>
      </c>
      <c r="T131" s="143"/>
      <c r="U131" s="370">
        <f t="shared" ref="U131:U170" si="29">SUM(V131+X131)</f>
        <v>1.6</v>
      </c>
      <c r="V131" s="140">
        <v>1.6</v>
      </c>
      <c r="W131" s="140">
        <v>1.2</v>
      </c>
      <c r="X131" s="128"/>
      <c r="Z131" s="435"/>
      <c r="AA131" s="435"/>
      <c r="AB131" s="435"/>
      <c r="AC131" s="435"/>
    </row>
    <row r="132" spans="1:29" s="68" customFormat="1" ht="13.5" customHeight="1" x14ac:dyDescent="0.2">
      <c r="A132" s="565"/>
      <c r="B132" s="576"/>
      <c r="C132" s="614"/>
      <c r="D132" s="463"/>
      <c r="E132" s="465"/>
      <c r="F132" s="21" t="s">
        <v>64</v>
      </c>
      <c r="G132" s="470"/>
      <c r="H132" s="36" t="s">
        <v>28</v>
      </c>
      <c r="I132" s="182">
        <f t="shared" ref="I132:I195" si="30">SUM(J132+L132)</f>
        <v>6.1</v>
      </c>
      <c r="J132" s="122">
        <v>6.1</v>
      </c>
      <c r="K132" s="122">
        <v>3.8</v>
      </c>
      <c r="L132" s="123"/>
      <c r="M132" s="249">
        <f t="shared" si="27"/>
        <v>6.8</v>
      </c>
      <c r="N132" s="140">
        <v>6.8</v>
      </c>
      <c r="O132" s="140">
        <v>4.7</v>
      </c>
      <c r="P132" s="143"/>
      <c r="Q132" s="249">
        <f t="shared" si="28"/>
        <v>5.9</v>
      </c>
      <c r="R132" s="140">
        <v>5.9</v>
      </c>
      <c r="S132" s="140">
        <v>4</v>
      </c>
      <c r="T132" s="143"/>
      <c r="U132" s="249">
        <f t="shared" si="29"/>
        <v>5.9</v>
      </c>
      <c r="V132" s="140">
        <v>5.9</v>
      </c>
      <c r="W132" s="140">
        <v>4</v>
      </c>
      <c r="X132" s="128"/>
      <c r="Z132" s="435"/>
      <c r="AA132" s="435"/>
      <c r="AB132" s="435"/>
      <c r="AC132" s="435"/>
    </row>
    <row r="133" spans="1:29" s="68" customFormat="1" ht="13.5" hidden="1" customHeight="1" x14ac:dyDescent="0.2">
      <c r="A133" s="565"/>
      <c r="B133" s="576"/>
      <c r="C133" s="614"/>
      <c r="D133" s="463"/>
      <c r="E133" s="465"/>
      <c r="F133" s="470" t="s">
        <v>63</v>
      </c>
      <c r="G133" s="470"/>
      <c r="H133" s="493" t="s">
        <v>180</v>
      </c>
      <c r="I133" s="182">
        <f t="shared" si="30"/>
        <v>0</v>
      </c>
      <c r="J133" s="154"/>
      <c r="K133" s="154"/>
      <c r="L133" s="155"/>
      <c r="M133" s="249">
        <f t="shared" si="27"/>
        <v>0</v>
      </c>
      <c r="N133" s="140"/>
      <c r="O133" s="140"/>
      <c r="P133" s="143"/>
      <c r="Q133" s="249">
        <f t="shared" si="28"/>
        <v>0</v>
      </c>
      <c r="R133" s="140"/>
      <c r="S133" s="140"/>
      <c r="T133" s="143"/>
      <c r="U133" s="249">
        <f t="shared" si="29"/>
        <v>0</v>
      </c>
      <c r="V133" s="140"/>
      <c r="W133" s="140"/>
      <c r="X133" s="128"/>
      <c r="Z133" s="435"/>
      <c r="AA133" s="435"/>
      <c r="AB133" s="435"/>
      <c r="AC133" s="435"/>
    </row>
    <row r="134" spans="1:29" s="68" customFormat="1" ht="13.5" hidden="1" customHeight="1" x14ac:dyDescent="0.2">
      <c r="A134" s="565"/>
      <c r="B134" s="576"/>
      <c r="C134" s="614"/>
      <c r="D134" s="463"/>
      <c r="E134" s="465"/>
      <c r="F134" s="470"/>
      <c r="G134" s="470"/>
      <c r="H134" s="493"/>
      <c r="I134" s="182">
        <f t="shared" si="30"/>
        <v>0</v>
      </c>
      <c r="J134" s="122"/>
      <c r="K134" s="122"/>
      <c r="L134" s="123"/>
      <c r="M134" s="249">
        <f t="shared" si="27"/>
        <v>0</v>
      </c>
      <c r="N134" s="140">
        <f>N133/3.4528</f>
        <v>0</v>
      </c>
      <c r="O134" s="140">
        <f>O133/3.4528</f>
        <v>0</v>
      </c>
      <c r="P134" s="143"/>
      <c r="Q134" s="249">
        <f t="shared" si="28"/>
        <v>0</v>
      </c>
      <c r="R134" s="140">
        <f>R133/3.4528</f>
        <v>0</v>
      </c>
      <c r="S134" s="140">
        <f>S133/3.4528</f>
        <v>0</v>
      </c>
      <c r="T134" s="143"/>
      <c r="U134" s="249">
        <f t="shared" si="29"/>
        <v>0</v>
      </c>
      <c r="V134" s="140">
        <f>V133/3.4528</f>
        <v>0</v>
      </c>
      <c r="W134" s="140">
        <f>W133/3.4528</f>
        <v>0</v>
      </c>
      <c r="X134" s="128"/>
      <c r="Z134" s="435"/>
      <c r="AA134" s="435"/>
      <c r="AB134" s="435"/>
      <c r="AC134" s="435"/>
    </row>
    <row r="135" spans="1:29" s="68" customFormat="1" ht="13.5" customHeight="1" x14ac:dyDescent="0.2">
      <c r="A135" s="565"/>
      <c r="B135" s="576"/>
      <c r="C135" s="614"/>
      <c r="D135" s="463"/>
      <c r="E135" s="465"/>
      <c r="F135" s="21" t="s">
        <v>53</v>
      </c>
      <c r="G135" s="470"/>
      <c r="H135" s="493"/>
      <c r="I135" s="182">
        <f t="shared" si="30"/>
        <v>0.8</v>
      </c>
      <c r="J135" s="122">
        <v>0.8</v>
      </c>
      <c r="K135" s="122">
        <v>0.6</v>
      </c>
      <c r="L135" s="123"/>
      <c r="M135" s="249">
        <f t="shared" si="27"/>
        <v>0.8</v>
      </c>
      <c r="N135" s="140">
        <v>0.8</v>
      </c>
      <c r="O135" s="140">
        <v>0.6</v>
      </c>
      <c r="P135" s="143"/>
      <c r="Q135" s="249">
        <f t="shared" si="28"/>
        <v>0.8</v>
      </c>
      <c r="R135" s="140">
        <v>0.8</v>
      </c>
      <c r="S135" s="140">
        <v>0.6</v>
      </c>
      <c r="T135" s="143"/>
      <c r="U135" s="249">
        <f t="shared" si="29"/>
        <v>0.8</v>
      </c>
      <c r="V135" s="140">
        <v>0.8</v>
      </c>
      <c r="W135" s="140">
        <v>0.6</v>
      </c>
      <c r="X135" s="128"/>
      <c r="Z135" s="435"/>
      <c r="AA135" s="435"/>
      <c r="AB135" s="435"/>
      <c r="AC135" s="435"/>
    </row>
    <row r="136" spans="1:29" s="68" customFormat="1" ht="13.5" customHeight="1" x14ac:dyDescent="0.2">
      <c r="A136" s="565"/>
      <c r="B136" s="576"/>
      <c r="C136" s="614"/>
      <c r="D136" s="463"/>
      <c r="E136" s="465" t="s">
        <v>267</v>
      </c>
      <c r="F136" s="21" t="s">
        <v>53</v>
      </c>
      <c r="G136" s="470" t="s">
        <v>111</v>
      </c>
      <c r="H136" s="36" t="s">
        <v>44</v>
      </c>
      <c r="I136" s="182">
        <f t="shared" si="30"/>
        <v>1.6</v>
      </c>
      <c r="J136" s="122">
        <v>1.6</v>
      </c>
      <c r="K136" s="122">
        <v>1.2</v>
      </c>
      <c r="L136" s="123"/>
      <c r="M136" s="249">
        <f t="shared" si="27"/>
        <v>1.7</v>
      </c>
      <c r="N136" s="140">
        <v>1.7</v>
      </c>
      <c r="O136" s="140">
        <v>1.3</v>
      </c>
      <c r="P136" s="143"/>
      <c r="Q136" s="249">
        <f t="shared" si="28"/>
        <v>1.7</v>
      </c>
      <c r="R136" s="140">
        <v>1.7</v>
      </c>
      <c r="S136" s="140">
        <v>1.3</v>
      </c>
      <c r="T136" s="143"/>
      <c r="U136" s="249">
        <f t="shared" si="29"/>
        <v>1.7</v>
      </c>
      <c r="V136" s="140">
        <v>1.7</v>
      </c>
      <c r="W136" s="140">
        <v>1.3</v>
      </c>
      <c r="X136" s="128"/>
      <c r="Z136" s="435"/>
      <c r="AA136" s="435"/>
      <c r="AB136" s="435"/>
      <c r="AC136" s="435"/>
    </row>
    <row r="137" spans="1:29" s="68" customFormat="1" ht="13.5" customHeight="1" x14ac:dyDescent="0.2">
      <c r="A137" s="565"/>
      <c r="B137" s="576"/>
      <c r="C137" s="614"/>
      <c r="D137" s="463"/>
      <c r="E137" s="465"/>
      <c r="F137" s="21" t="s">
        <v>64</v>
      </c>
      <c r="G137" s="470"/>
      <c r="H137" s="36" t="s">
        <v>28</v>
      </c>
      <c r="I137" s="182">
        <f t="shared" si="30"/>
        <v>8.9</v>
      </c>
      <c r="J137" s="122">
        <v>7.5</v>
      </c>
      <c r="K137" s="122">
        <v>4.5999999999999996</v>
      </c>
      <c r="L137" s="123">
        <v>1.4</v>
      </c>
      <c r="M137" s="249">
        <f t="shared" si="27"/>
        <v>7.8</v>
      </c>
      <c r="N137" s="140">
        <v>7.8</v>
      </c>
      <c r="O137" s="140">
        <v>5.5</v>
      </c>
      <c r="P137" s="143"/>
      <c r="Q137" s="249">
        <f t="shared" si="28"/>
        <v>7.2</v>
      </c>
      <c r="R137" s="140">
        <v>7.2</v>
      </c>
      <c r="S137" s="140">
        <v>5</v>
      </c>
      <c r="T137" s="143"/>
      <c r="U137" s="249">
        <f t="shared" si="29"/>
        <v>7.2</v>
      </c>
      <c r="V137" s="140">
        <v>7.2</v>
      </c>
      <c r="W137" s="140">
        <v>5</v>
      </c>
      <c r="X137" s="128"/>
      <c r="Z137" s="435"/>
      <c r="AA137" s="435"/>
      <c r="AB137" s="435"/>
      <c r="AC137" s="435"/>
    </row>
    <row r="138" spans="1:29" s="68" customFormat="1" ht="13.5" hidden="1" customHeight="1" x14ac:dyDescent="0.2">
      <c r="A138" s="565"/>
      <c r="B138" s="576"/>
      <c r="C138" s="614"/>
      <c r="D138" s="463"/>
      <c r="E138" s="465"/>
      <c r="F138" s="470" t="s">
        <v>63</v>
      </c>
      <c r="G138" s="470"/>
      <c r="H138" s="493" t="s">
        <v>180</v>
      </c>
      <c r="I138" s="182">
        <f t="shared" si="30"/>
        <v>0</v>
      </c>
      <c r="J138" s="154"/>
      <c r="K138" s="154"/>
      <c r="L138" s="155"/>
      <c r="M138" s="249">
        <f t="shared" si="27"/>
        <v>0</v>
      </c>
      <c r="N138" s="140"/>
      <c r="O138" s="140"/>
      <c r="P138" s="143"/>
      <c r="Q138" s="249">
        <f t="shared" si="28"/>
        <v>0</v>
      </c>
      <c r="R138" s="140"/>
      <c r="S138" s="140"/>
      <c r="T138" s="143"/>
      <c r="U138" s="249">
        <f t="shared" si="29"/>
        <v>0</v>
      </c>
      <c r="V138" s="140"/>
      <c r="W138" s="140"/>
      <c r="X138" s="128"/>
      <c r="Z138" s="435"/>
      <c r="AA138" s="435"/>
      <c r="AB138" s="435"/>
      <c r="AC138" s="435"/>
    </row>
    <row r="139" spans="1:29" s="68" customFormat="1" ht="13.5" hidden="1" customHeight="1" x14ac:dyDescent="0.2">
      <c r="A139" s="565"/>
      <c r="B139" s="576"/>
      <c r="C139" s="614"/>
      <c r="D139" s="463"/>
      <c r="E139" s="465"/>
      <c r="F139" s="470"/>
      <c r="G139" s="470"/>
      <c r="H139" s="493"/>
      <c r="I139" s="182">
        <f t="shared" si="30"/>
        <v>0</v>
      </c>
      <c r="J139" s="122"/>
      <c r="K139" s="122"/>
      <c r="L139" s="123"/>
      <c r="M139" s="249">
        <f t="shared" si="27"/>
        <v>0</v>
      </c>
      <c r="N139" s="140">
        <f>N138/3.4528</f>
        <v>0</v>
      </c>
      <c r="O139" s="140">
        <f>O138/3.4528</f>
        <v>0</v>
      </c>
      <c r="P139" s="143"/>
      <c r="Q139" s="249">
        <f t="shared" si="28"/>
        <v>0</v>
      </c>
      <c r="R139" s="140">
        <f>R138/3.4528</f>
        <v>0</v>
      </c>
      <c r="S139" s="140">
        <f>S138/3.4528</f>
        <v>0</v>
      </c>
      <c r="T139" s="143"/>
      <c r="U139" s="249">
        <f t="shared" si="29"/>
        <v>0</v>
      </c>
      <c r="V139" s="140">
        <f>V138/3.4528</f>
        <v>0</v>
      </c>
      <c r="W139" s="140">
        <f>W138/3.4528</f>
        <v>0</v>
      </c>
      <c r="X139" s="128"/>
      <c r="Z139" s="435"/>
      <c r="AA139" s="435"/>
      <c r="AB139" s="435"/>
      <c r="AC139" s="435"/>
    </row>
    <row r="140" spans="1:29" s="68" customFormat="1" ht="13.5" customHeight="1" x14ac:dyDescent="0.2">
      <c r="A140" s="565"/>
      <c r="B140" s="576"/>
      <c r="C140" s="614"/>
      <c r="D140" s="463"/>
      <c r="E140" s="465"/>
      <c r="F140" s="21" t="s">
        <v>53</v>
      </c>
      <c r="G140" s="470"/>
      <c r="H140" s="493"/>
      <c r="I140" s="182">
        <f t="shared" si="30"/>
        <v>0.9</v>
      </c>
      <c r="J140" s="122">
        <v>0.9</v>
      </c>
      <c r="K140" s="122">
        <v>0.7</v>
      </c>
      <c r="L140" s="123"/>
      <c r="M140" s="249">
        <f t="shared" si="27"/>
        <v>0.9</v>
      </c>
      <c r="N140" s="140">
        <v>0.9</v>
      </c>
      <c r="O140" s="140">
        <v>0.7</v>
      </c>
      <c r="P140" s="143"/>
      <c r="Q140" s="249">
        <f t="shared" si="28"/>
        <v>0.9</v>
      </c>
      <c r="R140" s="140">
        <v>0.9</v>
      </c>
      <c r="S140" s="140">
        <v>0.7</v>
      </c>
      <c r="T140" s="143"/>
      <c r="U140" s="249">
        <f t="shared" si="29"/>
        <v>0.9</v>
      </c>
      <c r="V140" s="140">
        <v>0.9</v>
      </c>
      <c r="W140" s="140">
        <v>0.7</v>
      </c>
      <c r="X140" s="128"/>
      <c r="Z140" s="435"/>
      <c r="AA140" s="435"/>
      <c r="AB140" s="435"/>
      <c r="AC140" s="435"/>
    </row>
    <row r="141" spans="1:29" s="68" customFormat="1" ht="13.5" customHeight="1" x14ac:dyDescent="0.2">
      <c r="A141" s="565"/>
      <c r="B141" s="576"/>
      <c r="C141" s="614"/>
      <c r="D141" s="463"/>
      <c r="E141" s="465" t="s">
        <v>190</v>
      </c>
      <c r="F141" s="21" t="s">
        <v>53</v>
      </c>
      <c r="G141" s="470" t="s">
        <v>112</v>
      </c>
      <c r="H141" s="36" t="s">
        <v>44</v>
      </c>
      <c r="I141" s="182">
        <f t="shared" si="30"/>
        <v>1.7</v>
      </c>
      <c r="J141" s="122">
        <v>1.7</v>
      </c>
      <c r="K141" s="122">
        <v>1.3</v>
      </c>
      <c r="L141" s="123"/>
      <c r="M141" s="249">
        <f t="shared" si="27"/>
        <v>1.7</v>
      </c>
      <c r="N141" s="140">
        <v>1.7</v>
      </c>
      <c r="O141" s="140">
        <v>1.3</v>
      </c>
      <c r="P141" s="143"/>
      <c r="Q141" s="249">
        <f t="shared" si="28"/>
        <v>1.7</v>
      </c>
      <c r="R141" s="140">
        <v>1.7</v>
      </c>
      <c r="S141" s="140">
        <v>1.3</v>
      </c>
      <c r="T141" s="143"/>
      <c r="U141" s="249">
        <f t="shared" si="29"/>
        <v>1.7</v>
      </c>
      <c r="V141" s="140">
        <v>1.7</v>
      </c>
      <c r="W141" s="140">
        <v>1.3</v>
      </c>
      <c r="X141" s="128"/>
      <c r="Z141" s="435"/>
      <c r="AA141" s="435"/>
      <c r="AB141" s="435"/>
      <c r="AC141" s="435"/>
    </row>
    <row r="142" spans="1:29" s="68" customFormat="1" ht="13.5" customHeight="1" x14ac:dyDescent="0.2">
      <c r="A142" s="565"/>
      <c r="B142" s="576"/>
      <c r="C142" s="614"/>
      <c r="D142" s="463"/>
      <c r="E142" s="465"/>
      <c r="F142" s="21" t="s">
        <v>64</v>
      </c>
      <c r="G142" s="470"/>
      <c r="H142" s="36" t="s">
        <v>28</v>
      </c>
      <c r="I142" s="182">
        <f t="shared" si="30"/>
        <v>8.1999999999999993</v>
      </c>
      <c r="J142" s="122">
        <v>7</v>
      </c>
      <c r="K142" s="122">
        <v>4.8</v>
      </c>
      <c r="L142" s="123">
        <v>1.2</v>
      </c>
      <c r="M142" s="249">
        <f t="shared" si="27"/>
        <v>8.1999999999999993</v>
      </c>
      <c r="N142" s="140">
        <v>8.1999999999999993</v>
      </c>
      <c r="O142" s="140">
        <v>5.7</v>
      </c>
      <c r="P142" s="143"/>
      <c r="Q142" s="249">
        <f t="shared" si="28"/>
        <v>7.2</v>
      </c>
      <c r="R142" s="140">
        <v>7.2</v>
      </c>
      <c r="S142" s="140">
        <v>5</v>
      </c>
      <c r="T142" s="143"/>
      <c r="U142" s="249">
        <f t="shared" si="29"/>
        <v>7.2</v>
      </c>
      <c r="V142" s="140">
        <v>7.2</v>
      </c>
      <c r="W142" s="140">
        <v>5</v>
      </c>
      <c r="X142" s="128"/>
      <c r="Z142" s="435"/>
      <c r="AA142" s="435"/>
      <c r="AB142" s="435"/>
      <c r="AC142" s="435"/>
    </row>
    <row r="143" spans="1:29" s="68" customFormat="1" ht="13.5" hidden="1" customHeight="1" x14ac:dyDescent="0.2">
      <c r="A143" s="565"/>
      <c r="B143" s="576"/>
      <c r="C143" s="614"/>
      <c r="D143" s="463"/>
      <c r="E143" s="465"/>
      <c r="F143" s="470" t="s">
        <v>63</v>
      </c>
      <c r="G143" s="470"/>
      <c r="H143" s="493" t="s">
        <v>180</v>
      </c>
      <c r="I143" s="182">
        <f t="shared" si="30"/>
        <v>0</v>
      </c>
      <c r="J143" s="154"/>
      <c r="K143" s="154"/>
      <c r="L143" s="155"/>
      <c r="M143" s="249">
        <f t="shared" si="27"/>
        <v>0</v>
      </c>
      <c r="N143" s="140"/>
      <c r="O143" s="140"/>
      <c r="P143" s="143"/>
      <c r="Q143" s="249">
        <f t="shared" si="28"/>
        <v>0</v>
      </c>
      <c r="R143" s="140"/>
      <c r="S143" s="140"/>
      <c r="T143" s="143"/>
      <c r="U143" s="249">
        <f t="shared" si="29"/>
        <v>0</v>
      </c>
      <c r="V143" s="140"/>
      <c r="W143" s="140"/>
      <c r="X143" s="128"/>
      <c r="Z143" s="435"/>
      <c r="AA143" s="435"/>
      <c r="AB143" s="435"/>
      <c r="AC143" s="435"/>
    </row>
    <row r="144" spans="1:29" s="68" customFormat="1" ht="13.5" hidden="1" customHeight="1" x14ac:dyDescent="0.2">
      <c r="A144" s="565"/>
      <c r="B144" s="576"/>
      <c r="C144" s="614"/>
      <c r="D144" s="463"/>
      <c r="E144" s="465"/>
      <c r="F144" s="470"/>
      <c r="G144" s="470"/>
      <c r="H144" s="493"/>
      <c r="I144" s="182">
        <f t="shared" si="30"/>
        <v>0</v>
      </c>
      <c r="J144" s="122"/>
      <c r="K144" s="122"/>
      <c r="L144" s="123"/>
      <c r="M144" s="249">
        <f t="shared" si="27"/>
        <v>0</v>
      </c>
      <c r="N144" s="140">
        <f>N143/3.4528</f>
        <v>0</v>
      </c>
      <c r="O144" s="140">
        <f>O143/3.4528</f>
        <v>0</v>
      </c>
      <c r="P144" s="143"/>
      <c r="Q144" s="249">
        <f t="shared" si="28"/>
        <v>0</v>
      </c>
      <c r="R144" s="140">
        <f>R143/3.4528</f>
        <v>0</v>
      </c>
      <c r="S144" s="140">
        <f>S143/3.4528</f>
        <v>0</v>
      </c>
      <c r="T144" s="143"/>
      <c r="U144" s="249">
        <f t="shared" si="29"/>
        <v>0</v>
      </c>
      <c r="V144" s="140">
        <f>V143/3.4528</f>
        <v>0</v>
      </c>
      <c r="W144" s="140">
        <f>W143/3.4528</f>
        <v>0</v>
      </c>
      <c r="X144" s="128"/>
      <c r="Z144" s="435"/>
      <c r="AA144" s="435"/>
      <c r="AB144" s="435"/>
      <c r="AC144" s="435"/>
    </row>
    <row r="145" spans="1:29" s="68" customFormat="1" ht="13.5" customHeight="1" x14ac:dyDescent="0.2">
      <c r="A145" s="565"/>
      <c r="B145" s="576"/>
      <c r="C145" s="614"/>
      <c r="D145" s="463"/>
      <c r="E145" s="465"/>
      <c r="F145" s="21" t="s">
        <v>53</v>
      </c>
      <c r="G145" s="470"/>
      <c r="H145" s="493"/>
      <c r="I145" s="182">
        <f t="shared" si="30"/>
        <v>1</v>
      </c>
      <c r="J145" s="122">
        <v>1</v>
      </c>
      <c r="K145" s="122">
        <v>0.7</v>
      </c>
      <c r="L145" s="123"/>
      <c r="M145" s="249">
        <f t="shared" si="27"/>
        <v>0.9</v>
      </c>
      <c r="N145" s="140">
        <v>0.9</v>
      </c>
      <c r="O145" s="140">
        <v>0.7</v>
      </c>
      <c r="P145" s="143"/>
      <c r="Q145" s="249">
        <f t="shared" si="28"/>
        <v>0.9</v>
      </c>
      <c r="R145" s="140">
        <v>0.9</v>
      </c>
      <c r="S145" s="140">
        <v>0.7</v>
      </c>
      <c r="T145" s="143"/>
      <c r="U145" s="249">
        <f t="shared" si="29"/>
        <v>0.9</v>
      </c>
      <c r="V145" s="140">
        <v>0.9</v>
      </c>
      <c r="W145" s="140">
        <v>0.7</v>
      </c>
      <c r="X145" s="128"/>
      <c r="Z145" s="435"/>
      <c r="AA145" s="435"/>
      <c r="AB145" s="435"/>
      <c r="AC145" s="435"/>
    </row>
    <row r="146" spans="1:29" s="68" customFormat="1" ht="13.5" customHeight="1" x14ac:dyDescent="0.2">
      <c r="A146" s="565"/>
      <c r="B146" s="576"/>
      <c r="C146" s="614"/>
      <c r="D146" s="463"/>
      <c r="E146" s="465" t="s">
        <v>191</v>
      </c>
      <c r="F146" s="21" t="s">
        <v>53</v>
      </c>
      <c r="G146" s="470" t="s">
        <v>113</v>
      </c>
      <c r="H146" s="36" t="s">
        <v>44</v>
      </c>
      <c r="I146" s="182">
        <f t="shared" si="30"/>
        <v>1.6</v>
      </c>
      <c r="J146" s="122">
        <v>1.6</v>
      </c>
      <c r="K146" s="122">
        <v>1.2</v>
      </c>
      <c r="L146" s="123"/>
      <c r="M146" s="249">
        <f t="shared" si="27"/>
        <v>1.7</v>
      </c>
      <c r="N146" s="140">
        <v>1.7</v>
      </c>
      <c r="O146" s="140">
        <v>1.3</v>
      </c>
      <c r="P146" s="143"/>
      <c r="Q146" s="249">
        <f t="shared" si="28"/>
        <v>1.7</v>
      </c>
      <c r="R146" s="140">
        <v>1.7</v>
      </c>
      <c r="S146" s="140">
        <v>1.3</v>
      </c>
      <c r="T146" s="143"/>
      <c r="U146" s="249">
        <f t="shared" si="29"/>
        <v>1.7</v>
      </c>
      <c r="V146" s="140">
        <v>1.7</v>
      </c>
      <c r="W146" s="140">
        <v>1.3</v>
      </c>
      <c r="X146" s="128"/>
      <c r="Z146" s="435"/>
      <c r="AA146" s="435"/>
      <c r="AB146" s="435"/>
      <c r="AC146" s="435"/>
    </row>
    <row r="147" spans="1:29" s="68" customFormat="1" ht="13.5" customHeight="1" x14ac:dyDescent="0.2">
      <c r="A147" s="565"/>
      <c r="B147" s="576"/>
      <c r="C147" s="614"/>
      <c r="D147" s="463"/>
      <c r="E147" s="465"/>
      <c r="F147" s="21" t="s">
        <v>64</v>
      </c>
      <c r="G147" s="470"/>
      <c r="H147" s="36" t="s">
        <v>28</v>
      </c>
      <c r="I147" s="182">
        <f t="shared" si="30"/>
        <v>7.8</v>
      </c>
      <c r="J147" s="122">
        <v>5.6</v>
      </c>
      <c r="K147" s="122">
        <v>3.7</v>
      </c>
      <c r="L147" s="123">
        <v>2.2000000000000002</v>
      </c>
      <c r="M147" s="249">
        <f t="shared" si="27"/>
        <v>7.5</v>
      </c>
      <c r="N147" s="140">
        <v>7.5</v>
      </c>
      <c r="O147" s="140">
        <v>5.3</v>
      </c>
      <c r="P147" s="143"/>
      <c r="Q147" s="249">
        <f t="shared" si="28"/>
        <v>6.9</v>
      </c>
      <c r="R147" s="140">
        <v>6.9</v>
      </c>
      <c r="S147" s="140">
        <v>4.8</v>
      </c>
      <c r="T147" s="143"/>
      <c r="U147" s="249">
        <f t="shared" si="29"/>
        <v>6.9</v>
      </c>
      <c r="V147" s="140">
        <v>6.9</v>
      </c>
      <c r="W147" s="140">
        <v>4.8</v>
      </c>
      <c r="X147" s="128"/>
      <c r="Z147" s="435"/>
      <c r="AA147" s="435"/>
      <c r="AB147" s="435"/>
      <c r="AC147" s="435"/>
    </row>
    <row r="148" spans="1:29" s="68" customFormat="1" ht="13.5" hidden="1" customHeight="1" x14ac:dyDescent="0.2">
      <c r="A148" s="565"/>
      <c r="B148" s="576"/>
      <c r="C148" s="614"/>
      <c r="D148" s="463"/>
      <c r="E148" s="465"/>
      <c r="F148" s="470" t="s">
        <v>63</v>
      </c>
      <c r="G148" s="470"/>
      <c r="H148" s="493" t="s">
        <v>180</v>
      </c>
      <c r="I148" s="182">
        <f t="shared" si="30"/>
        <v>0</v>
      </c>
      <c r="J148" s="154"/>
      <c r="K148" s="154"/>
      <c r="L148" s="155"/>
      <c r="M148" s="249">
        <f t="shared" si="27"/>
        <v>0</v>
      </c>
      <c r="N148" s="140"/>
      <c r="O148" s="140"/>
      <c r="P148" s="143"/>
      <c r="Q148" s="249">
        <f t="shared" si="28"/>
        <v>0</v>
      </c>
      <c r="R148" s="140"/>
      <c r="S148" s="140"/>
      <c r="T148" s="143"/>
      <c r="U148" s="249">
        <f t="shared" si="29"/>
        <v>0</v>
      </c>
      <c r="V148" s="140"/>
      <c r="W148" s="140"/>
      <c r="X148" s="128"/>
      <c r="Z148" s="435"/>
      <c r="AA148" s="435"/>
      <c r="AB148" s="435"/>
      <c r="AC148" s="435"/>
    </row>
    <row r="149" spans="1:29" s="68" customFormat="1" ht="13.5" hidden="1" customHeight="1" x14ac:dyDescent="0.2">
      <c r="A149" s="565"/>
      <c r="B149" s="576"/>
      <c r="C149" s="614"/>
      <c r="D149" s="463"/>
      <c r="E149" s="465"/>
      <c r="F149" s="470"/>
      <c r="G149" s="470"/>
      <c r="H149" s="493"/>
      <c r="I149" s="182">
        <f t="shared" si="30"/>
        <v>0</v>
      </c>
      <c r="J149" s="122"/>
      <c r="K149" s="122"/>
      <c r="L149" s="123"/>
      <c r="M149" s="249">
        <f t="shared" si="27"/>
        <v>0</v>
      </c>
      <c r="N149" s="140">
        <f>N148/3.4528</f>
        <v>0</v>
      </c>
      <c r="O149" s="140">
        <f>O148/3.4528</f>
        <v>0</v>
      </c>
      <c r="P149" s="143"/>
      <c r="Q149" s="249">
        <f t="shared" si="28"/>
        <v>0</v>
      </c>
      <c r="R149" s="140">
        <f>R148/3.4528</f>
        <v>0</v>
      </c>
      <c r="S149" s="140">
        <f>S148/3.4528</f>
        <v>0</v>
      </c>
      <c r="T149" s="143"/>
      <c r="U149" s="249">
        <f t="shared" si="29"/>
        <v>0</v>
      </c>
      <c r="V149" s="140">
        <f>V148/3.4528</f>
        <v>0</v>
      </c>
      <c r="W149" s="140">
        <f>W148/3.4528</f>
        <v>0</v>
      </c>
      <c r="X149" s="128"/>
      <c r="Z149" s="435"/>
      <c r="AA149" s="435"/>
      <c r="AB149" s="435"/>
      <c r="AC149" s="435"/>
    </row>
    <row r="150" spans="1:29" s="68" customFormat="1" ht="13.5" customHeight="1" x14ac:dyDescent="0.2">
      <c r="A150" s="565"/>
      <c r="B150" s="576"/>
      <c r="C150" s="614"/>
      <c r="D150" s="463"/>
      <c r="E150" s="465"/>
      <c r="F150" s="21" t="s">
        <v>53</v>
      </c>
      <c r="G150" s="470"/>
      <c r="H150" s="493"/>
      <c r="I150" s="182">
        <f t="shared" si="30"/>
        <v>0.7</v>
      </c>
      <c r="J150" s="122">
        <v>0.7</v>
      </c>
      <c r="K150" s="122">
        <v>0.6</v>
      </c>
      <c r="L150" s="123"/>
      <c r="M150" s="249">
        <f t="shared" si="27"/>
        <v>0.9</v>
      </c>
      <c r="N150" s="140">
        <v>0.9</v>
      </c>
      <c r="O150" s="140">
        <v>0.7</v>
      </c>
      <c r="P150" s="143"/>
      <c r="Q150" s="249">
        <f t="shared" si="28"/>
        <v>0.9</v>
      </c>
      <c r="R150" s="140">
        <v>0.9</v>
      </c>
      <c r="S150" s="140">
        <v>0.7</v>
      </c>
      <c r="T150" s="143"/>
      <c r="U150" s="249">
        <f t="shared" si="29"/>
        <v>0.9</v>
      </c>
      <c r="V150" s="140">
        <v>0.9</v>
      </c>
      <c r="W150" s="140">
        <v>0.7</v>
      </c>
      <c r="X150" s="128"/>
      <c r="Z150" s="435"/>
      <c r="AA150" s="435"/>
      <c r="AB150" s="435"/>
      <c r="AC150" s="435"/>
    </row>
    <row r="151" spans="1:29" s="68" customFormat="1" ht="13.5" customHeight="1" x14ac:dyDescent="0.2">
      <c r="A151" s="565"/>
      <c r="B151" s="576"/>
      <c r="C151" s="614"/>
      <c r="D151" s="463"/>
      <c r="E151" s="465" t="s">
        <v>192</v>
      </c>
      <c r="F151" s="21" t="s">
        <v>53</v>
      </c>
      <c r="G151" s="470" t="s">
        <v>114</v>
      </c>
      <c r="H151" s="36" t="s">
        <v>44</v>
      </c>
      <c r="I151" s="182">
        <f t="shared" si="30"/>
        <v>3.5</v>
      </c>
      <c r="J151" s="122">
        <v>3.5</v>
      </c>
      <c r="K151" s="122">
        <v>2.7</v>
      </c>
      <c r="L151" s="123"/>
      <c r="M151" s="249">
        <f t="shared" si="27"/>
        <v>2.8</v>
      </c>
      <c r="N151" s="140">
        <v>2.8</v>
      </c>
      <c r="O151" s="140">
        <v>2.1</v>
      </c>
      <c r="P151" s="143"/>
      <c r="Q151" s="249">
        <f t="shared" si="28"/>
        <v>2.8</v>
      </c>
      <c r="R151" s="140">
        <v>2.8</v>
      </c>
      <c r="S151" s="140">
        <v>2.1</v>
      </c>
      <c r="T151" s="143"/>
      <c r="U151" s="249">
        <f t="shared" si="29"/>
        <v>2.8</v>
      </c>
      <c r="V151" s="140">
        <v>2.8</v>
      </c>
      <c r="W151" s="140">
        <v>2.1</v>
      </c>
      <c r="X151" s="128"/>
      <c r="Z151" s="435"/>
      <c r="AA151" s="435"/>
      <c r="AB151" s="435"/>
      <c r="AC151" s="435"/>
    </row>
    <row r="152" spans="1:29" s="68" customFormat="1" ht="13.5" customHeight="1" x14ac:dyDescent="0.2">
      <c r="A152" s="565"/>
      <c r="B152" s="576"/>
      <c r="C152" s="614"/>
      <c r="D152" s="463"/>
      <c r="E152" s="465"/>
      <c r="F152" s="21" t="s">
        <v>64</v>
      </c>
      <c r="G152" s="470"/>
      <c r="H152" s="36" t="s">
        <v>28</v>
      </c>
      <c r="I152" s="182">
        <f t="shared" si="30"/>
        <v>15</v>
      </c>
      <c r="J152" s="122">
        <v>11.6</v>
      </c>
      <c r="K152" s="122">
        <v>7.5</v>
      </c>
      <c r="L152" s="123">
        <v>3.4</v>
      </c>
      <c r="M152" s="249">
        <f t="shared" si="27"/>
        <v>12.1</v>
      </c>
      <c r="N152" s="140">
        <v>12.1</v>
      </c>
      <c r="O152" s="140">
        <v>8.8000000000000007</v>
      </c>
      <c r="P152" s="143"/>
      <c r="Q152" s="249">
        <f t="shared" si="28"/>
        <v>10.1</v>
      </c>
      <c r="R152" s="140">
        <v>10.1</v>
      </c>
      <c r="S152" s="140">
        <v>7.3</v>
      </c>
      <c r="T152" s="143"/>
      <c r="U152" s="249">
        <f t="shared" si="29"/>
        <v>10.1</v>
      </c>
      <c r="V152" s="140">
        <v>10.1</v>
      </c>
      <c r="W152" s="140">
        <v>7.3</v>
      </c>
      <c r="X152" s="128"/>
      <c r="Z152" s="435"/>
      <c r="AA152" s="435"/>
      <c r="AB152" s="435"/>
      <c r="AC152" s="435"/>
    </row>
    <row r="153" spans="1:29" s="68" customFormat="1" ht="15" hidden="1" customHeight="1" x14ac:dyDescent="0.2">
      <c r="A153" s="565"/>
      <c r="B153" s="576"/>
      <c r="C153" s="614"/>
      <c r="D153" s="463"/>
      <c r="E153" s="465"/>
      <c r="F153" s="470" t="s">
        <v>63</v>
      </c>
      <c r="G153" s="470"/>
      <c r="H153" s="493" t="s">
        <v>180</v>
      </c>
      <c r="I153" s="182">
        <f t="shared" si="30"/>
        <v>0</v>
      </c>
      <c r="J153" s="154"/>
      <c r="K153" s="154"/>
      <c r="L153" s="155"/>
      <c r="M153" s="249">
        <f t="shared" si="27"/>
        <v>0</v>
      </c>
      <c r="N153" s="140"/>
      <c r="O153" s="140"/>
      <c r="P153" s="143"/>
      <c r="Q153" s="249">
        <f t="shared" si="28"/>
        <v>0</v>
      </c>
      <c r="R153" s="140"/>
      <c r="S153" s="140"/>
      <c r="T153" s="143"/>
      <c r="U153" s="249">
        <f t="shared" si="29"/>
        <v>0</v>
      </c>
      <c r="V153" s="140"/>
      <c r="W153" s="140"/>
      <c r="X153" s="128"/>
      <c r="Z153" s="435"/>
      <c r="AA153" s="435"/>
      <c r="AB153" s="435"/>
      <c r="AC153" s="435"/>
    </row>
    <row r="154" spans="1:29" s="68" customFormat="1" ht="13.5" hidden="1" customHeight="1" x14ac:dyDescent="0.2">
      <c r="A154" s="565"/>
      <c r="B154" s="576"/>
      <c r="C154" s="614"/>
      <c r="D154" s="463"/>
      <c r="E154" s="465"/>
      <c r="F154" s="470"/>
      <c r="G154" s="470"/>
      <c r="H154" s="493"/>
      <c r="I154" s="182">
        <f t="shared" si="30"/>
        <v>0</v>
      </c>
      <c r="J154" s="122"/>
      <c r="K154" s="122"/>
      <c r="L154" s="123"/>
      <c r="M154" s="249">
        <f t="shared" si="27"/>
        <v>0</v>
      </c>
      <c r="N154" s="140">
        <f>N153/3.4528</f>
        <v>0</v>
      </c>
      <c r="O154" s="140">
        <f>O153/3.4528</f>
        <v>0</v>
      </c>
      <c r="P154" s="143"/>
      <c r="Q154" s="249">
        <f t="shared" si="28"/>
        <v>0</v>
      </c>
      <c r="R154" s="140">
        <f>R153/3.4528</f>
        <v>0</v>
      </c>
      <c r="S154" s="140">
        <f>S153/3.4528</f>
        <v>0</v>
      </c>
      <c r="T154" s="143"/>
      <c r="U154" s="249">
        <f t="shared" si="29"/>
        <v>0</v>
      </c>
      <c r="V154" s="140">
        <f>V153/3.4528</f>
        <v>0</v>
      </c>
      <c r="W154" s="140">
        <f>W153/3.4528</f>
        <v>0</v>
      </c>
      <c r="X154" s="128"/>
      <c r="Z154" s="435"/>
      <c r="AA154" s="435"/>
      <c r="AB154" s="435"/>
      <c r="AC154" s="435"/>
    </row>
    <row r="155" spans="1:29" s="68" customFormat="1" ht="13.5" customHeight="1" x14ac:dyDescent="0.2">
      <c r="A155" s="565"/>
      <c r="B155" s="576"/>
      <c r="C155" s="614"/>
      <c r="D155" s="463"/>
      <c r="E155" s="465"/>
      <c r="F155" s="21" t="s">
        <v>53</v>
      </c>
      <c r="G155" s="470"/>
      <c r="H155" s="493"/>
      <c r="I155" s="182">
        <f t="shared" si="30"/>
        <v>1.5</v>
      </c>
      <c r="J155" s="122">
        <v>1.5</v>
      </c>
      <c r="K155" s="122">
        <v>1.1000000000000001</v>
      </c>
      <c r="L155" s="123"/>
      <c r="M155" s="249">
        <f t="shared" si="27"/>
        <v>1.4</v>
      </c>
      <c r="N155" s="140">
        <v>1.4</v>
      </c>
      <c r="O155" s="140">
        <v>1</v>
      </c>
      <c r="P155" s="143"/>
      <c r="Q155" s="249">
        <f t="shared" si="28"/>
        <v>1.4</v>
      </c>
      <c r="R155" s="140">
        <v>1.4</v>
      </c>
      <c r="S155" s="140">
        <v>1.1000000000000001</v>
      </c>
      <c r="T155" s="143"/>
      <c r="U155" s="249">
        <f t="shared" si="29"/>
        <v>1.4</v>
      </c>
      <c r="V155" s="140">
        <v>1.4</v>
      </c>
      <c r="W155" s="140">
        <v>1.1000000000000001</v>
      </c>
      <c r="X155" s="128"/>
      <c r="Z155" s="435"/>
      <c r="AA155" s="435"/>
      <c r="AB155" s="435"/>
      <c r="AC155" s="435"/>
    </row>
    <row r="156" spans="1:29" s="68" customFormat="1" ht="13.5" customHeight="1" x14ac:dyDescent="0.2">
      <c r="A156" s="565"/>
      <c r="B156" s="576"/>
      <c r="C156" s="614"/>
      <c r="D156" s="463"/>
      <c r="E156" s="542" t="s">
        <v>193</v>
      </c>
      <c r="F156" s="21" t="s">
        <v>53</v>
      </c>
      <c r="G156" s="542" t="s">
        <v>115</v>
      </c>
      <c r="H156" s="36" t="s">
        <v>44</v>
      </c>
      <c r="I156" s="182">
        <f t="shared" si="30"/>
        <v>1.5</v>
      </c>
      <c r="J156" s="122">
        <v>1.5</v>
      </c>
      <c r="K156" s="122">
        <v>1.1000000000000001</v>
      </c>
      <c r="L156" s="123"/>
      <c r="M156" s="249">
        <f t="shared" si="27"/>
        <v>0.8</v>
      </c>
      <c r="N156" s="140">
        <v>0.8</v>
      </c>
      <c r="O156" s="140">
        <v>0.6</v>
      </c>
      <c r="P156" s="143"/>
      <c r="Q156" s="249">
        <f t="shared" si="28"/>
        <v>0.8</v>
      </c>
      <c r="R156" s="140">
        <v>0.8</v>
      </c>
      <c r="S156" s="140">
        <v>0.6</v>
      </c>
      <c r="T156" s="143"/>
      <c r="U156" s="249">
        <f t="shared" si="29"/>
        <v>0.8</v>
      </c>
      <c r="V156" s="140">
        <v>0.8</v>
      </c>
      <c r="W156" s="140">
        <v>0.6</v>
      </c>
      <c r="X156" s="128"/>
      <c r="Z156" s="435"/>
      <c r="AA156" s="435"/>
      <c r="AB156" s="435"/>
      <c r="AC156" s="435"/>
    </row>
    <row r="157" spans="1:29" s="68" customFormat="1" ht="13.5" customHeight="1" x14ac:dyDescent="0.2">
      <c r="A157" s="565"/>
      <c r="B157" s="576"/>
      <c r="C157" s="614"/>
      <c r="D157" s="463"/>
      <c r="E157" s="543"/>
      <c r="F157" s="21" t="s">
        <v>64</v>
      </c>
      <c r="G157" s="543"/>
      <c r="H157" s="36" t="s">
        <v>28</v>
      </c>
      <c r="I157" s="182">
        <f t="shared" si="30"/>
        <v>7.2</v>
      </c>
      <c r="J157" s="122">
        <v>3.7</v>
      </c>
      <c r="K157" s="122">
        <v>2.2000000000000002</v>
      </c>
      <c r="L157" s="123">
        <v>3.5</v>
      </c>
      <c r="M157" s="249">
        <f t="shared" si="27"/>
        <v>3.6</v>
      </c>
      <c r="N157" s="140">
        <v>3.6</v>
      </c>
      <c r="O157" s="140">
        <v>2.4</v>
      </c>
      <c r="P157" s="143"/>
      <c r="Q157" s="249">
        <f t="shared" si="28"/>
        <v>3</v>
      </c>
      <c r="R157" s="140">
        <v>3</v>
      </c>
      <c r="S157" s="140">
        <v>2</v>
      </c>
      <c r="T157" s="143"/>
      <c r="U157" s="249">
        <f t="shared" si="29"/>
        <v>3</v>
      </c>
      <c r="V157" s="140">
        <v>3</v>
      </c>
      <c r="W157" s="140">
        <v>2</v>
      </c>
      <c r="X157" s="128"/>
      <c r="Z157" s="435"/>
      <c r="AA157" s="435"/>
      <c r="AB157" s="435"/>
      <c r="AC157" s="435"/>
    </row>
    <row r="158" spans="1:29" s="68" customFormat="1" ht="13.5" hidden="1" customHeight="1" x14ac:dyDescent="0.2">
      <c r="A158" s="565"/>
      <c r="B158" s="576"/>
      <c r="C158" s="614"/>
      <c r="D158" s="463"/>
      <c r="E158" s="543"/>
      <c r="F158" s="470" t="s">
        <v>63</v>
      </c>
      <c r="G158" s="543"/>
      <c r="H158" s="493" t="s">
        <v>180</v>
      </c>
      <c r="I158" s="182">
        <f t="shared" si="30"/>
        <v>0</v>
      </c>
      <c r="J158" s="154"/>
      <c r="K158" s="154"/>
      <c r="L158" s="155"/>
      <c r="M158" s="249">
        <f t="shared" si="27"/>
        <v>0</v>
      </c>
      <c r="N158" s="140"/>
      <c r="O158" s="140"/>
      <c r="P158" s="143"/>
      <c r="Q158" s="249">
        <f t="shared" si="28"/>
        <v>0</v>
      </c>
      <c r="R158" s="140"/>
      <c r="S158" s="140"/>
      <c r="T158" s="143"/>
      <c r="U158" s="249">
        <f t="shared" si="29"/>
        <v>0</v>
      </c>
      <c r="V158" s="140"/>
      <c r="W158" s="140"/>
      <c r="X158" s="128"/>
      <c r="Z158" s="435"/>
      <c r="AA158" s="435"/>
      <c r="AB158" s="435"/>
      <c r="AC158" s="435"/>
    </row>
    <row r="159" spans="1:29" s="68" customFormat="1" ht="13.5" hidden="1" customHeight="1" x14ac:dyDescent="0.2">
      <c r="A159" s="565"/>
      <c r="B159" s="576"/>
      <c r="C159" s="614"/>
      <c r="D159" s="463"/>
      <c r="E159" s="543"/>
      <c r="F159" s="470"/>
      <c r="G159" s="543"/>
      <c r="H159" s="493"/>
      <c r="I159" s="182">
        <f t="shared" si="30"/>
        <v>0</v>
      </c>
      <c r="J159" s="122"/>
      <c r="K159" s="122"/>
      <c r="L159" s="123"/>
      <c r="M159" s="249">
        <f t="shared" si="27"/>
        <v>0</v>
      </c>
      <c r="N159" s="140">
        <f>N158/3.4528</f>
        <v>0</v>
      </c>
      <c r="O159" s="140">
        <f>O158/3.4528</f>
        <v>0</v>
      </c>
      <c r="P159" s="143"/>
      <c r="Q159" s="249">
        <f t="shared" si="28"/>
        <v>0</v>
      </c>
      <c r="R159" s="140">
        <f>R158/3.4528</f>
        <v>0</v>
      </c>
      <c r="S159" s="140">
        <f>S158/3.4528</f>
        <v>0</v>
      </c>
      <c r="T159" s="143"/>
      <c r="U159" s="249">
        <f t="shared" si="29"/>
        <v>0</v>
      </c>
      <c r="V159" s="140">
        <f>V158/3.4528</f>
        <v>0</v>
      </c>
      <c r="W159" s="140">
        <f>W158/3.4528</f>
        <v>0</v>
      </c>
      <c r="X159" s="128"/>
      <c r="Z159" s="435"/>
      <c r="AA159" s="435"/>
      <c r="AB159" s="435"/>
      <c r="AC159" s="435"/>
    </row>
    <row r="160" spans="1:29" s="68" customFormat="1" ht="13.5" customHeight="1" x14ac:dyDescent="0.2">
      <c r="A160" s="565"/>
      <c r="B160" s="576"/>
      <c r="C160" s="614"/>
      <c r="D160" s="463"/>
      <c r="E160" s="544"/>
      <c r="F160" s="21" t="s">
        <v>53</v>
      </c>
      <c r="G160" s="544"/>
      <c r="H160" s="493"/>
      <c r="I160" s="182">
        <f t="shared" si="30"/>
        <v>0.4</v>
      </c>
      <c r="J160" s="122">
        <v>0.4</v>
      </c>
      <c r="K160" s="122">
        <v>0.3</v>
      </c>
      <c r="L160" s="123"/>
      <c r="M160" s="249">
        <f t="shared" si="27"/>
        <v>0.4</v>
      </c>
      <c r="N160" s="140">
        <v>0.4</v>
      </c>
      <c r="O160" s="140">
        <v>0.3</v>
      </c>
      <c r="P160" s="143"/>
      <c r="Q160" s="249">
        <f t="shared" si="28"/>
        <v>0.4</v>
      </c>
      <c r="R160" s="140">
        <v>0.4</v>
      </c>
      <c r="S160" s="140">
        <v>0.3</v>
      </c>
      <c r="T160" s="143"/>
      <c r="U160" s="249">
        <f t="shared" si="29"/>
        <v>0.4</v>
      </c>
      <c r="V160" s="140">
        <v>0.4</v>
      </c>
      <c r="W160" s="140">
        <v>0.3</v>
      </c>
      <c r="X160" s="128"/>
      <c r="Z160" s="435"/>
      <c r="AA160" s="435"/>
      <c r="AB160" s="435"/>
      <c r="AC160" s="435"/>
    </row>
    <row r="161" spans="1:29" s="68" customFormat="1" ht="13.5" customHeight="1" x14ac:dyDescent="0.2">
      <c r="A161" s="565"/>
      <c r="B161" s="576"/>
      <c r="C161" s="614"/>
      <c r="D161" s="463"/>
      <c r="E161" s="465" t="s">
        <v>194</v>
      </c>
      <c r="F161" s="21" t="s">
        <v>53</v>
      </c>
      <c r="G161" s="470" t="s">
        <v>116</v>
      </c>
      <c r="H161" s="36" t="s">
        <v>44</v>
      </c>
      <c r="I161" s="182">
        <f t="shared" si="30"/>
        <v>1.5</v>
      </c>
      <c r="J161" s="122">
        <v>1.5</v>
      </c>
      <c r="K161" s="122">
        <v>1.1000000000000001</v>
      </c>
      <c r="L161" s="123"/>
      <c r="M161" s="249">
        <f t="shared" si="27"/>
        <v>1.7</v>
      </c>
      <c r="N161" s="140">
        <v>1.7</v>
      </c>
      <c r="O161" s="140">
        <v>1.3</v>
      </c>
      <c r="P161" s="143"/>
      <c r="Q161" s="249">
        <f t="shared" si="28"/>
        <v>1.7</v>
      </c>
      <c r="R161" s="140">
        <v>1.7</v>
      </c>
      <c r="S161" s="140">
        <v>1.3</v>
      </c>
      <c r="T161" s="143"/>
      <c r="U161" s="249">
        <f t="shared" si="29"/>
        <v>1.7</v>
      </c>
      <c r="V161" s="140">
        <v>1.7</v>
      </c>
      <c r="W161" s="140">
        <v>1.3</v>
      </c>
      <c r="X161" s="128"/>
      <c r="Z161" s="435"/>
      <c r="AA161" s="435"/>
      <c r="AB161" s="435"/>
      <c r="AC161" s="435"/>
    </row>
    <row r="162" spans="1:29" s="68" customFormat="1" ht="13.5" customHeight="1" x14ac:dyDescent="0.2">
      <c r="A162" s="565"/>
      <c r="B162" s="576"/>
      <c r="C162" s="614"/>
      <c r="D162" s="463"/>
      <c r="E162" s="465"/>
      <c r="F162" s="21" t="s">
        <v>64</v>
      </c>
      <c r="G162" s="470"/>
      <c r="H162" s="36" t="s">
        <v>28</v>
      </c>
      <c r="I162" s="182">
        <f t="shared" si="30"/>
        <v>8.9</v>
      </c>
      <c r="J162" s="122">
        <v>6.7</v>
      </c>
      <c r="K162" s="122">
        <v>4.4000000000000004</v>
      </c>
      <c r="L162" s="123">
        <v>2.2000000000000002</v>
      </c>
      <c r="M162" s="249">
        <f t="shared" si="27"/>
        <v>7.4</v>
      </c>
      <c r="N162" s="140">
        <v>7.4</v>
      </c>
      <c r="O162" s="140">
        <v>5.0999999999999996</v>
      </c>
      <c r="P162" s="143"/>
      <c r="Q162" s="249">
        <f t="shared" si="28"/>
        <v>6.3</v>
      </c>
      <c r="R162" s="140">
        <v>6.3</v>
      </c>
      <c r="S162" s="140">
        <v>4.3</v>
      </c>
      <c r="T162" s="143"/>
      <c r="U162" s="249">
        <f t="shared" si="29"/>
        <v>6.3</v>
      </c>
      <c r="V162" s="140">
        <v>6.3</v>
      </c>
      <c r="W162" s="140">
        <v>4.3</v>
      </c>
      <c r="X162" s="128"/>
      <c r="Z162" s="435"/>
      <c r="AA162" s="435"/>
      <c r="AB162" s="435"/>
      <c r="AC162" s="435"/>
    </row>
    <row r="163" spans="1:29" s="68" customFormat="1" ht="13.5" hidden="1" customHeight="1" x14ac:dyDescent="0.2">
      <c r="A163" s="565"/>
      <c r="B163" s="576"/>
      <c r="C163" s="614"/>
      <c r="D163" s="463"/>
      <c r="E163" s="465"/>
      <c r="F163" s="470" t="s">
        <v>63</v>
      </c>
      <c r="G163" s="470"/>
      <c r="H163" s="493" t="s">
        <v>180</v>
      </c>
      <c r="I163" s="182">
        <f t="shared" si="30"/>
        <v>0</v>
      </c>
      <c r="J163" s="154"/>
      <c r="K163" s="154"/>
      <c r="L163" s="155"/>
      <c r="M163" s="249">
        <f t="shared" si="27"/>
        <v>0</v>
      </c>
      <c r="N163" s="140"/>
      <c r="O163" s="140"/>
      <c r="P163" s="143"/>
      <c r="Q163" s="249">
        <f t="shared" si="28"/>
        <v>0</v>
      </c>
      <c r="R163" s="140"/>
      <c r="S163" s="140"/>
      <c r="T163" s="143"/>
      <c r="U163" s="249">
        <f t="shared" si="29"/>
        <v>0</v>
      </c>
      <c r="V163" s="140"/>
      <c r="W163" s="140"/>
      <c r="X163" s="128"/>
      <c r="Z163" s="435"/>
      <c r="AA163" s="435"/>
      <c r="AB163" s="435"/>
      <c r="AC163" s="435"/>
    </row>
    <row r="164" spans="1:29" s="68" customFormat="1" ht="13.5" hidden="1" customHeight="1" x14ac:dyDescent="0.2">
      <c r="A164" s="565"/>
      <c r="B164" s="576"/>
      <c r="C164" s="614"/>
      <c r="D164" s="463"/>
      <c r="E164" s="465"/>
      <c r="F164" s="470"/>
      <c r="G164" s="470"/>
      <c r="H164" s="493"/>
      <c r="I164" s="182">
        <f t="shared" si="30"/>
        <v>0</v>
      </c>
      <c r="J164" s="122"/>
      <c r="K164" s="122"/>
      <c r="L164" s="123">
        <f>L163/3.4528</f>
        <v>0</v>
      </c>
      <c r="M164" s="249">
        <f t="shared" si="27"/>
        <v>0</v>
      </c>
      <c r="N164" s="140">
        <f>N163/3.4528</f>
        <v>0</v>
      </c>
      <c r="O164" s="140">
        <f>O163/3.4528</f>
        <v>0</v>
      </c>
      <c r="P164" s="143"/>
      <c r="Q164" s="249">
        <f t="shared" si="28"/>
        <v>0</v>
      </c>
      <c r="R164" s="140">
        <f>R163/3.4528</f>
        <v>0</v>
      </c>
      <c r="S164" s="140">
        <f>S163/3.4528</f>
        <v>0</v>
      </c>
      <c r="T164" s="143"/>
      <c r="U164" s="249">
        <f t="shared" si="29"/>
        <v>0</v>
      </c>
      <c r="V164" s="140">
        <f>V163/3.4528</f>
        <v>0</v>
      </c>
      <c r="W164" s="140">
        <f>W163/3.4528</f>
        <v>0</v>
      </c>
      <c r="X164" s="128"/>
      <c r="Z164" s="435"/>
      <c r="AA164" s="435"/>
      <c r="AB164" s="435"/>
      <c r="AC164" s="435"/>
    </row>
    <row r="165" spans="1:29" s="68" customFormat="1" ht="13.5" customHeight="1" x14ac:dyDescent="0.2">
      <c r="A165" s="565"/>
      <c r="B165" s="576"/>
      <c r="C165" s="614"/>
      <c r="D165" s="463"/>
      <c r="E165" s="465"/>
      <c r="F165" s="21" t="s">
        <v>53</v>
      </c>
      <c r="G165" s="470"/>
      <c r="H165" s="493"/>
      <c r="I165" s="182">
        <f t="shared" si="30"/>
        <v>0.9</v>
      </c>
      <c r="J165" s="122">
        <v>0.9</v>
      </c>
      <c r="K165" s="122">
        <v>0.7</v>
      </c>
      <c r="L165" s="123"/>
      <c r="M165" s="249">
        <f t="shared" si="27"/>
        <v>0.8</v>
      </c>
      <c r="N165" s="140">
        <v>0.8</v>
      </c>
      <c r="O165" s="140">
        <v>0.6</v>
      </c>
      <c r="P165" s="143"/>
      <c r="Q165" s="249">
        <f t="shared" si="28"/>
        <v>0.8</v>
      </c>
      <c r="R165" s="140">
        <v>0.8</v>
      </c>
      <c r="S165" s="140">
        <v>0.6</v>
      </c>
      <c r="T165" s="143"/>
      <c r="U165" s="249">
        <f t="shared" si="29"/>
        <v>0.8</v>
      </c>
      <c r="V165" s="140">
        <v>0.8</v>
      </c>
      <c r="W165" s="140">
        <v>0.6</v>
      </c>
      <c r="X165" s="128"/>
      <c r="Z165" s="435"/>
      <c r="AA165" s="435"/>
      <c r="AB165" s="435"/>
      <c r="AC165" s="435"/>
    </row>
    <row r="166" spans="1:29" s="68" customFormat="1" ht="13.5" customHeight="1" x14ac:dyDescent="0.2">
      <c r="A166" s="565"/>
      <c r="B166" s="576"/>
      <c r="C166" s="614"/>
      <c r="D166" s="463"/>
      <c r="E166" s="465" t="s">
        <v>195</v>
      </c>
      <c r="F166" s="21" t="s">
        <v>53</v>
      </c>
      <c r="G166" s="470" t="s">
        <v>117</v>
      </c>
      <c r="H166" s="36" t="s">
        <v>44</v>
      </c>
      <c r="I166" s="182">
        <f t="shared" si="30"/>
        <v>5.0999999999999996</v>
      </c>
      <c r="J166" s="122">
        <v>5.0999999999999996</v>
      </c>
      <c r="K166" s="122">
        <v>3.9</v>
      </c>
      <c r="L166" s="123"/>
      <c r="M166" s="249">
        <f t="shared" si="27"/>
        <v>3.7</v>
      </c>
      <c r="N166" s="140">
        <v>3.7</v>
      </c>
      <c r="O166" s="140">
        <v>2.8</v>
      </c>
      <c r="P166" s="143"/>
      <c r="Q166" s="249">
        <f t="shared" si="28"/>
        <v>3.7</v>
      </c>
      <c r="R166" s="140">
        <v>3.7</v>
      </c>
      <c r="S166" s="140">
        <v>2.8</v>
      </c>
      <c r="T166" s="143"/>
      <c r="U166" s="249">
        <f t="shared" si="29"/>
        <v>3.7</v>
      </c>
      <c r="V166" s="140">
        <v>3.7</v>
      </c>
      <c r="W166" s="140">
        <v>2.8</v>
      </c>
      <c r="X166" s="128"/>
      <c r="Z166" s="435"/>
      <c r="AA166" s="435"/>
      <c r="AB166" s="435"/>
      <c r="AC166" s="435"/>
    </row>
    <row r="167" spans="1:29" s="68" customFormat="1" ht="13.5" customHeight="1" x14ac:dyDescent="0.2">
      <c r="A167" s="565"/>
      <c r="B167" s="576"/>
      <c r="C167" s="614"/>
      <c r="D167" s="463"/>
      <c r="E167" s="465"/>
      <c r="F167" s="21" t="s">
        <v>64</v>
      </c>
      <c r="G167" s="470"/>
      <c r="H167" s="36" t="s">
        <v>28</v>
      </c>
      <c r="I167" s="182">
        <f t="shared" si="30"/>
        <v>16.600000000000001</v>
      </c>
      <c r="J167" s="122">
        <v>13.1</v>
      </c>
      <c r="K167" s="122">
        <v>9.8000000000000007</v>
      </c>
      <c r="L167" s="123">
        <v>3.5</v>
      </c>
      <c r="M167" s="249">
        <f t="shared" si="27"/>
        <v>16.100000000000001</v>
      </c>
      <c r="N167" s="140">
        <v>16.100000000000001</v>
      </c>
      <c r="O167" s="140">
        <v>11.7</v>
      </c>
      <c r="P167" s="143"/>
      <c r="Q167" s="249">
        <f t="shared" si="28"/>
        <v>13.5</v>
      </c>
      <c r="R167" s="140">
        <v>13.5</v>
      </c>
      <c r="S167" s="140">
        <v>9.8000000000000007</v>
      </c>
      <c r="T167" s="143"/>
      <c r="U167" s="249">
        <f t="shared" si="29"/>
        <v>13.5</v>
      </c>
      <c r="V167" s="140">
        <v>13.5</v>
      </c>
      <c r="W167" s="140">
        <v>9.8000000000000007</v>
      </c>
      <c r="X167" s="128"/>
      <c r="Z167" s="435"/>
      <c r="AA167" s="435"/>
      <c r="AB167" s="435"/>
      <c r="AC167" s="435"/>
    </row>
    <row r="168" spans="1:29" s="68" customFormat="1" ht="13.5" hidden="1" customHeight="1" x14ac:dyDescent="0.2">
      <c r="A168" s="565"/>
      <c r="B168" s="576"/>
      <c r="C168" s="614"/>
      <c r="D168" s="463"/>
      <c r="E168" s="465"/>
      <c r="F168" s="470" t="s">
        <v>63</v>
      </c>
      <c r="G168" s="470"/>
      <c r="H168" s="493" t="s">
        <v>180</v>
      </c>
      <c r="I168" s="182">
        <f t="shared" si="30"/>
        <v>0</v>
      </c>
      <c r="J168" s="154"/>
      <c r="K168" s="154"/>
      <c r="L168" s="155"/>
      <c r="M168" s="249">
        <f t="shared" si="27"/>
        <v>0</v>
      </c>
      <c r="N168" s="140"/>
      <c r="O168" s="140"/>
      <c r="P168" s="143"/>
      <c r="Q168" s="249">
        <f t="shared" si="28"/>
        <v>0</v>
      </c>
      <c r="R168" s="140"/>
      <c r="S168" s="140"/>
      <c r="T168" s="143"/>
      <c r="U168" s="249">
        <f t="shared" si="29"/>
        <v>0</v>
      </c>
      <c r="V168" s="140"/>
      <c r="W168" s="140"/>
      <c r="X168" s="128"/>
      <c r="Z168" s="435"/>
      <c r="AA168" s="435"/>
      <c r="AB168" s="435"/>
      <c r="AC168" s="435"/>
    </row>
    <row r="169" spans="1:29" s="68" customFormat="1" ht="13.5" hidden="1" customHeight="1" x14ac:dyDescent="0.2">
      <c r="A169" s="565"/>
      <c r="B169" s="576"/>
      <c r="C169" s="614"/>
      <c r="D169" s="463"/>
      <c r="E169" s="465"/>
      <c r="F169" s="470"/>
      <c r="G169" s="470"/>
      <c r="H169" s="493"/>
      <c r="I169" s="182">
        <f t="shared" si="30"/>
        <v>0</v>
      </c>
      <c r="J169" s="122"/>
      <c r="K169" s="122"/>
      <c r="L169" s="123"/>
      <c r="M169" s="249">
        <f t="shared" si="27"/>
        <v>0</v>
      </c>
      <c r="N169" s="140">
        <f>N168/3.4528</f>
        <v>0</v>
      </c>
      <c r="O169" s="140">
        <f>O168/3.4528</f>
        <v>0</v>
      </c>
      <c r="P169" s="143"/>
      <c r="Q169" s="249">
        <f t="shared" si="28"/>
        <v>0</v>
      </c>
      <c r="R169" s="140">
        <f>R168/3.4528</f>
        <v>0</v>
      </c>
      <c r="S169" s="140">
        <f>S168/3.4528</f>
        <v>0</v>
      </c>
      <c r="T169" s="143"/>
      <c r="U169" s="249">
        <f t="shared" si="29"/>
        <v>0</v>
      </c>
      <c r="V169" s="140">
        <f>V168/3.4528</f>
        <v>0</v>
      </c>
      <c r="W169" s="140">
        <f>W168/3.4528</f>
        <v>0</v>
      </c>
      <c r="X169" s="128"/>
      <c r="Z169" s="435"/>
      <c r="AA169" s="435"/>
      <c r="AB169" s="435"/>
      <c r="AC169" s="435"/>
    </row>
    <row r="170" spans="1:29" s="68" customFormat="1" ht="13.5" customHeight="1" x14ac:dyDescent="0.2">
      <c r="A170" s="565"/>
      <c r="B170" s="576"/>
      <c r="C170" s="614"/>
      <c r="D170" s="463"/>
      <c r="E170" s="465"/>
      <c r="F170" s="21" t="s">
        <v>53</v>
      </c>
      <c r="G170" s="470"/>
      <c r="H170" s="493"/>
      <c r="I170" s="182">
        <f t="shared" si="30"/>
        <v>1.8</v>
      </c>
      <c r="J170" s="122">
        <v>1.8</v>
      </c>
      <c r="K170" s="122">
        <v>1.4</v>
      </c>
      <c r="L170" s="123"/>
      <c r="M170" s="249">
        <f t="shared" si="27"/>
        <v>2</v>
      </c>
      <c r="N170" s="140">
        <v>2</v>
      </c>
      <c r="O170" s="140">
        <v>1.5</v>
      </c>
      <c r="P170" s="143"/>
      <c r="Q170" s="249">
        <f t="shared" si="28"/>
        <v>1.9</v>
      </c>
      <c r="R170" s="140">
        <v>1.9</v>
      </c>
      <c r="S170" s="140">
        <v>1.4</v>
      </c>
      <c r="T170" s="143"/>
      <c r="U170" s="249">
        <f t="shared" si="29"/>
        <v>1.9</v>
      </c>
      <c r="V170" s="140">
        <v>1.9</v>
      </c>
      <c r="W170" s="140">
        <v>1.4</v>
      </c>
      <c r="X170" s="128"/>
      <c r="Z170" s="435"/>
      <c r="AA170" s="435"/>
      <c r="AB170" s="435"/>
      <c r="AC170" s="435"/>
    </row>
    <row r="171" spans="1:29" s="68" customFormat="1" ht="13.5" customHeight="1" x14ac:dyDescent="0.2">
      <c r="A171" s="565"/>
      <c r="B171" s="576"/>
      <c r="C171" s="614"/>
      <c r="D171" s="463"/>
      <c r="E171" s="465" t="s">
        <v>196</v>
      </c>
      <c r="F171" s="21" t="s">
        <v>53</v>
      </c>
      <c r="G171" s="470" t="s">
        <v>118</v>
      </c>
      <c r="H171" s="36" t="s">
        <v>44</v>
      </c>
      <c r="I171" s="182">
        <f t="shared" si="30"/>
        <v>1.4</v>
      </c>
      <c r="J171" s="122">
        <v>1.4</v>
      </c>
      <c r="K171" s="122">
        <v>1.1000000000000001</v>
      </c>
      <c r="L171" s="123"/>
      <c r="M171" s="249">
        <f t="shared" ref="M171:M185" si="31">SUM(N171+P171)</f>
        <v>1.7</v>
      </c>
      <c r="N171" s="140">
        <v>1.7</v>
      </c>
      <c r="O171" s="140">
        <v>1.3</v>
      </c>
      <c r="P171" s="143"/>
      <c r="Q171" s="249">
        <f t="shared" ref="Q171:Q185" si="32">SUM(R171+T171)</f>
        <v>1.7</v>
      </c>
      <c r="R171" s="140">
        <v>1.7</v>
      </c>
      <c r="S171" s="140">
        <v>1.3</v>
      </c>
      <c r="T171" s="143"/>
      <c r="U171" s="249">
        <f t="shared" ref="U171:U185" si="33">SUM(V171+X171)</f>
        <v>1.7</v>
      </c>
      <c r="V171" s="140">
        <v>1.7</v>
      </c>
      <c r="W171" s="140">
        <v>1.3</v>
      </c>
      <c r="X171" s="128"/>
      <c r="Z171" s="435"/>
      <c r="AA171" s="435"/>
      <c r="AB171" s="435"/>
      <c r="AC171" s="435"/>
    </row>
    <row r="172" spans="1:29" s="68" customFormat="1" ht="13.5" customHeight="1" x14ac:dyDescent="0.2">
      <c r="A172" s="565"/>
      <c r="B172" s="576"/>
      <c r="C172" s="614"/>
      <c r="D172" s="463"/>
      <c r="E172" s="465"/>
      <c r="F172" s="21" t="s">
        <v>64</v>
      </c>
      <c r="G172" s="470"/>
      <c r="H172" s="36" t="s">
        <v>28</v>
      </c>
      <c r="I172" s="182">
        <f t="shared" si="30"/>
        <v>8.3000000000000007</v>
      </c>
      <c r="J172" s="122">
        <v>7</v>
      </c>
      <c r="K172" s="122">
        <v>4.5999999999999996</v>
      </c>
      <c r="L172" s="123">
        <v>1.3</v>
      </c>
      <c r="M172" s="249">
        <f t="shared" si="31"/>
        <v>8.1999999999999993</v>
      </c>
      <c r="N172" s="140">
        <v>8.1999999999999993</v>
      </c>
      <c r="O172" s="140">
        <v>5.7</v>
      </c>
      <c r="P172" s="143"/>
      <c r="Q172" s="249">
        <f t="shared" si="32"/>
        <v>7.3</v>
      </c>
      <c r="R172" s="140">
        <v>7.3</v>
      </c>
      <c r="S172" s="140">
        <v>5</v>
      </c>
      <c r="T172" s="143"/>
      <c r="U172" s="249">
        <f t="shared" si="33"/>
        <v>7.3</v>
      </c>
      <c r="V172" s="140">
        <v>7.3</v>
      </c>
      <c r="W172" s="140">
        <v>5</v>
      </c>
      <c r="X172" s="128"/>
      <c r="Z172" s="435"/>
      <c r="AA172" s="435"/>
      <c r="AB172" s="435"/>
      <c r="AC172" s="435"/>
    </row>
    <row r="173" spans="1:29" s="68" customFormat="1" ht="13.5" hidden="1" customHeight="1" x14ac:dyDescent="0.2">
      <c r="A173" s="565"/>
      <c r="B173" s="576"/>
      <c r="C173" s="614"/>
      <c r="D173" s="463"/>
      <c r="E173" s="465"/>
      <c r="F173" s="470" t="s">
        <v>63</v>
      </c>
      <c r="G173" s="470"/>
      <c r="H173" s="493" t="s">
        <v>180</v>
      </c>
      <c r="I173" s="182">
        <f t="shared" si="30"/>
        <v>0</v>
      </c>
      <c r="J173" s="154"/>
      <c r="K173" s="154"/>
      <c r="L173" s="155"/>
      <c r="M173" s="249">
        <f t="shared" si="31"/>
        <v>0</v>
      </c>
      <c r="N173" s="140"/>
      <c r="O173" s="140"/>
      <c r="P173" s="143"/>
      <c r="Q173" s="249">
        <f t="shared" si="32"/>
        <v>0</v>
      </c>
      <c r="R173" s="140"/>
      <c r="S173" s="140"/>
      <c r="T173" s="143"/>
      <c r="U173" s="249">
        <f t="shared" si="33"/>
        <v>0</v>
      </c>
      <c r="V173" s="140"/>
      <c r="W173" s="140"/>
      <c r="X173" s="128"/>
      <c r="Z173" s="435"/>
      <c r="AA173" s="435"/>
      <c r="AB173" s="435"/>
      <c r="AC173" s="435"/>
    </row>
    <row r="174" spans="1:29" s="68" customFormat="1" ht="13.5" hidden="1" customHeight="1" x14ac:dyDescent="0.2">
      <c r="A174" s="565"/>
      <c r="B174" s="576"/>
      <c r="C174" s="614"/>
      <c r="D174" s="463"/>
      <c r="E174" s="465"/>
      <c r="F174" s="470"/>
      <c r="G174" s="470"/>
      <c r="H174" s="493"/>
      <c r="I174" s="182">
        <f t="shared" si="30"/>
        <v>0</v>
      </c>
      <c r="J174" s="122"/>
      <c r="K174" s="122"/>
      <c r="L174" s="123"/>
      <c r="M174" s="249">
        <f t="shared" si="31"/>
        <v>0</v>
      </c>
      <c r="N174" s="140">
        <f>N173/3.4528</f>
        <v>0</v>
      </c>
      <c r="O174" s="140">
        <f>O173/3.4528</f>
        <v>0</v>
      </c>
      <c r="P174" s="143"/>
      <c r="Q174" s="249">
        <f t="shared" si="32"/>
        <v>0</v>
      </c>
      <c r="R174" s="140">
        <f>R173/3.4528</f>
        <v>0</v>
      </c>
      <c r="S174" s="140">
        <f>S173/3.4528</f>
        <v>0</v>
      </c>
      <c r="T174" s="143"/>
      <c r="U174" s="249">
        <f t="shared" si="33"/>
        <v>0</v>
      </c>
      <c r="V174" s="140">
        <f>V173/3.4528</f>
        <v>0</v>
      </c>
      <c r="W174" s="140">
        <f>W173/3.4528</f>
        <v>0</v>
      </c>
      <c r="X174" s="128"/>
      <c r="Z174" s="435"/>
      <c r="AA174" s="435"/>
      <c r="AB174" s="435"/>
      <c r="AC174" s="435"/>
    </row>
    <row r="175" spans="1:29" s="68" customFormat="1" ht="13.5" customHeight="1" x14ac:dyDescent="0.2">
      <c r="A175" s="565"/>
      <c r="B175" s="576"/>
      <c r="C175" s="614"/>
      <c r="D175" s="463"/>
      <c r="E175" s="465"/>
      <c r="F175" s="21" t="s">
        <v>53</v>
      </c>
      <c r="G175" s="470"/>
      <c r="H175" s="493"/>
      <c r="I175" s="182">
        <f t="shared" si="30"/>
        <v>1</v>
      </c>
      <c r="J175" s="122">
        <v>1</v>
      </c>
      <c r="K175" s="122">
        <v>0.7</v>
      </c>
      <c r="L175" s="123"/>
      <c r="M175" s="249">
        <f t="shared" si="31"/>
        <v>0.9</v>
      </c>
      <c r="N175" s="140">
        <v>0.9</v>
      </c>
      <c r="O175" s="140">
        <v>0.7</v>
      </c>
      <c r="P175" s="143"/>
      <c r="Q175" s="249">
        <f t="shared" si="32"/>
        <v>0.9</v>
      </c>
      <c r="R175" s="140">
        <v>0.9</v>
      </c>
      <c r="S175" s="140">
        <v>0.7</v>
      </c>
      <c r="T175" s="143"/>
      <c r="U175" s="249">
        <f t="shared" si="33"/>
        <v>0.9</v>
      </c>
      <c r="V175" s="140">
        <v>0.9</v>
      </c>
      <c r="W175" s="140">
        <v>0.7</v>
      </c>
      <c r="X175" s="128"/>
      <c r="Z175" s="435"/>
      <c r="AA175" s="435"/>
      <c r="AB175" s="435"/>
      <c r="AC175" s="435"/>
    </row>
    <row r="176" spans="1:29" s="68" customFormat="1" ht="13.5" customHeight="1" x14ac:dyDescent="0.2">
      <c r="A176" s="565"/>
      <c r="B176" s="576"/>
      <c r="C176" s="614"/>
      <c r="D176" s="463"/>
      <c r="E176" s="465" t="s">
        <v>197</v>
      </c>
      <c r="F176" s="21" t="s">
        <v>53</v>
      </c>
      <c r="G176" s="470" t="s">
        <v>119</v>
      </c>
      <c r="H176" s="36" t="s">
        <v>44</v>
      </c>
      <c r="I176" s="182">
        <f t="shared" si="30"/>
        <v>1.4</v>
      </c>
      <c r="J176" s="122">
        <v>1.4</v>
      </c>
      <c r="K176" s="122">
        <v>1.1000000000000001</v>
      </c>
      <c r="L176" s="123"/>
      <c r="M176" s="249">
        <f t="shared" si="31"/>
        <v>1.8</v>
      </c>
      <c r="N176" s="140">
        <v>1.8</v>
      </c>
      <c r="O176" s="140">
        <v>1.4</v>
      </c>
      <c r="P176" s="143"/>
      <c r="Q176" s="249">
        <f t="shared" si="32"/>
        <v>1.8</v>
      </c>
      <c r="R176" s="140">
        <v>1.8</v>
      </c>
      <c r="S176" s="140">
        <v>1.4</v>
      </c>
      <c r="T176" s="143"/>
      <c r="U176" s="249">
        <f t="shared" si="33"/>
        <v>1.8</v>
      </c>
      <c r="V176" s="140">
        <v>1.8</v>
      </c>
      <c r="W176" s="140">
        <v>1.4</v>
      </c>
      <c r="X176" s="128"/>
      <c r="Z176" s="435"/>
      <c r="AA176" s="435"/>
      <c r="AB176" s="435"/>
      <c r="AC176" s="435"/>
    </row>
    <row r="177" spans="1:29" s="68" customFormat="1" ht="13.5" customHeight="1" x14ac:dyDescent="0.2">
      <c r="A177" s="565"/>
      <c r="B177" s="576"/>
      <c r="C177" s="614"/>
      <c r="D177" s="463"/>
      <c r="E177" s="465"/>
      <c r="F177" s="21" t="s">
        <v>64</v>
      </c>
      <c r="G177" s="470"/>
      <c r="H177" s="36" t="s">
        <v>28</v>
      </c>
      <c r="I177" s="182">
        <f t="shared" si="30"/>
        <v>9.6999999999999993</v>
      </c>
      <c r="J177" s="122">
        <v>6.3</v>
      </c>
      <c r="K177" s="122">
        <v>4.3</v>
      </c>
      <c r="L177" s="123">
        <v>3.4</v>
      </c>
      <c r="M177" s="249">
        <f t="shared" si="31"/>
        <v>7.1</v>
      </c>
      <c r="N177" s="140">
        <v>7.1</v>
      </c>
      <c r="O177" s="140">
        <v>4.9000000000000004</v>
      </c>
      <c r="P177" s="143"/>
      <c r="Q177" s="249">
        <f t="shared" si="32"/>
        <v>6.2</v>
      </c>
      <c r="R177" s="140">
        <v>6.2</v>
      </c>
      <c r="S177" s="140">
        <v>4.2</v>
      </c>
      <c r="T177" s="143"/>
      <c r="U177" s="249">
        <f t="shared" si="33"/>
        <v>6.2</v>
      </c>
      <c r="V177" s="140">
        <v>6.2</v>
      </c>
      <c r="W177" s="140">
        <v>4.2</v>
      </c>
      <c r="X177" s="128"/>
      <c r="Z177" s="435"/>
      <c r="AA177" s="435"/>
      <c r="AB177" s="435"/>
      <c r="AC177" s="435"/>
    </row>
    <row r="178" spans="1:29" s="68" customFormat="1" ht="13.5" hidden="1" customHeight="1" x14ac:dyDescent="0.2">
      <c r="A178" s="565"/>
      <c r="B178" s="576"/>
      <c r="C178" s="614"/>
      <c r="D178" s="463"/>
      <c r="E178" s="465"/>
      <c r="F178" s="470" t="s">
        <v>63</v>
      </c>
      <c r="G178" s="470"/>
      <c r="H178" s="493" t="s">
        <v>180</v>
      </c>
      <c r="I178" s="182">
        <f t="shared" si="30"/>
        <v>0</v>
      </c>
      <c r="J178" s="154"/>
      <c r="K178" s="154"/>
      <c r="L178" s="155"/>
      <c r="M178" s="249">
        <f t="shared" si="31"/>
        <v>0</v>
      </c>
      <c r="N178" s="140"/>
      <c r="O178" s="140"/>
      <c r="P178" s="143"/>
      <c r="Q178" s="249">
        <f t="shared" si="32"/>
        <v>0</v>
      </c>
      <c r="R178" s="140"/>
      <c r="S178" s="140"/>
      <c r="T178" s="143"/>
      <c r="U178" s="249">
        <f t="shared" si="33"/>
        <v>0</v>
      </c>
      <c r="V178" s="140"/>
      <c r="W178" s="140"/>
      <c r="X178" s="128"/>
      <c r="Z178" s="435"/>
      <c r="AA178" s="435"/>
      <c r="AB178" s="435"/>
      <c r="AC178" s="435"/>
    </row>
    <row r="179" spans="1:29" s="68" customFormat="1" ht="13.5" hidden="1" customHeight="1" x14ac:dyDescent="0.2">
      <c r="A179" s="565"/>
      <c r="B179" s="576"/>
      <c r="C179" s="614"/>
      <c r="D179" s="463"/>
      <c r="E179" s="465"/>
      <c r="F179" s="470"/>
      <c r="G179" s="470"/>
      <c r="H179" s="493"/>
      <c r="I179" s="182">
        <f t="shared" si="30"/>
        <v>0</v>
      </c>
      <c r="J179" s="122"/>
      <c r="K179" s="122"/>
      <c r="L179" s="123"/>
      <c r="M179" s="249">
        <f t="shared" si="31"/>
        <v>0</v>
      </c>
      <c r="N179" s="140">
        <f>N178/3.4528</f>
        <v>0</v>
      </c>
      <c r="O179" s="140">
        <f>O178/3.4528</f>
        <v>0</v>
      </c>
      <c r="P179" s="143"/>
      <c r="Q179" s="249">
        <f t="shared" si="32"/>
        <v>0</v>
      </c>
      <c r="R179" s="140">
        <f>R178/3.4528</f>
        <v>0</v>
      </c>
      <c r="S179" s="140">
        <f>S178/3.4528</f>
        <v>0</v>
      </c>
      <c r="T179" s="143"/>
      <c r="U179" s="249">
        <f t="shared" si="33"/>
        <v>0</v>
      </c>
      <c r="V179" s="140">
        <f>V178/3.4528</f>
        <v>0</v>
      </c>
      <c r="W179" s="140">
        <f>W178/3.4528</f>
        <v>0</v>
      </c>
      <c r="X179" s="128"/>
      <c r="Z179" s="435"/>
      <c r="AA179" s="435"/>
      <c r="AB179" s="435"/>
      <c r="AC179" s="435"/>
    </row>
    <row r="180" spans="1:29" s="68" customFormat="1" ht="13.5" customHeight="1" x14ac:dyDescent="0.2">
      <c r="A180" s="565"/>
      <c r="B180" s="576"/>
      <c r="C180" s="614"/>
      <c r="D180" s="463"/>
      <c r="E180" s="465"/>
      <c r="F180" s="21" t="s">
        <v>53</v>
      </c>
      <c r="G180" s="470"/>
      <c r="H180" s="493"/>
      <c r="I180" s="182">
        <f t="shared" si="30"/>
        <v>0.9</v>
      </c>
      <c r="J180" s="122">
        <v>0.9</v>
      </c>
      <c r="K180" s="122">
        <v>0.7</v>
      </c>
      <c r="L180" s="123"/>
      <c r="M180" s="249">
        <f t="shared" si="31"/>
        <v>0.8</v>
      </c>
      <c r="N180" s="140">
        <v>0.8</v>
      </c>
      <c r="O180" s="140">
        <v>0.6</v>
      </c>
      <c r="P180" s="143"/>
      <c r="Q180" s="249">
        <f t="shared" si="32"/>
        <v>0.8</v>
      </c>
      <c r="R180" s="140">
        <v>0.8</v>
      </c>
      <c r="S180" s="140">
        <v>0.6</v>
      </c>
      <c r="T180" s="143"/>
      <c r="U180" s="249">
        <f t="shared" si="33"/>
        <v>0.8</v>
      </c>
      <c r="V180" s="140">
        <v>0.8</v>
      </c>
      <c r="W180" s="140">
        <v>0.6</v>
      </c>
      <c r="X180" s="128"/>
      <c r="Z180" s="435"/>
      <c r="AA180" s="435"/>
      <c r="AB180" s="435"/>
      <c r="AC180" s="435"/>
    </row>
    <row r="181" spans="1:29" s="68" customFormat="1" ht="13.5" customHeight="1" x14ac:dyDescent="0.2">
      <c r="A181" s="565"/>
      <c r="B181" s="576"/>
      <c r="C181" s="614"/>
      <c r="D181" s="463"/>
      <c r="E181" s="465" t="s">
        <v>198</v>
      </c>
      <c r="F181" s="21" t="s">
        <v>53</v>
      </c>
      <c r="G181" s="470" t="s">
        <v>120</v>
      </c>
      <c r="H181" s="36" t="s">
        <v>44</v>
      </c>
      <c r="I181" s="182">
        <f t="shared" si="30"/>
        <v>1.4</v>
      </c>
      <c r="J181" s="122">
        <v>1.4</v>
      </c>
      <c r="K181" s="122">
        <v>1.1000000000000001</v>
      </c>
      <c r="L181" s="123"/>
      <c r="M181" s="249">
        <f t="shared" si="31"/>
        <v>1.8</v>
      </c>
      <c r="N181" s="140">
        <v>1.8</v>
      </c>
      <c r="O181" s="140">
        <v>1.4</v>
      </c>
      <c r="P181" s="143"/>
      <c r="Q181" s="249">
        <f t="shared" si="32"/>
        <v>1.8</v>
      </c>
      <c r="R181" s="140">
        <v>1.8</v>
      </c>
      <c r="S181" s="140">
        <v>1.4</v>
      </c>
      <c r="T181" s="143"/>
      <c r="U181" s="249">
        <f t="shared" si="33"/>
        <v>1.8</v>
      </c>
      <c r="V181" s="140">
        <v>1.8</v>
      </c>
      <c r="W181" s="140">
        <v>1.4</v>
      </c>
      <c r="X181" s="128"/>
      <c r="Z181" s="435"/>
      <c r="AA181" s="435"/>
      <c r="AB181" s="435"/>
      <c r="AC181" s="435"/>
    </row>
    <row r="182" spans="1:29" s="68" customFormat="1" ht="12" customHeight="1" x14ac:dyDescent="0.2">
      <c r="A182" s="565"/>
      <c r="B182" s="576"/>
      <c r="C182" s="614"/>
      <c r="D182" s="463"/>
      <c r="E182" s="465"/>
      <c r="F182" s="21" t="s">
        <v>64</v>
      </c>
      <c r="G182" s="470"/>
      <c r="H182" s="36" t="s">
        <v>28</v>
      </c>
      <c r="I182" s="182">
        <f t="shared" si="30"/>
        <v>8.4</v>
      </c>
      <c r="J182" s="122">
        <v>6.2</v>
      </c>
      <c r="K182" s="122">
        <v>4.3</v>
      </c>
      <c r="L182" s="123">
        <v>2.2000000000000002</v>
      </c>
      <c r="M182" s="249">
        <f t="shared" si="31"/>
        <v>7.4</v>
      </c>
      <c r="N182" s="140">
        <v>7.4</v>
      </c>
      <c r="O182" s="140">
        <v>5.0999999999999996</v>
      </c>
      <c r="P182" s="143"/>
      <c r="Q182" s="249">
        <f t="shared" si="32"/>
        <v>6.2</v>
      </c>
      <c r="R182" s="140">
        <v>6.2</v>
      </c>
      <c r="S182" s="140">
        <v>4.2</v>
      </c>
      <c r="T182" s="143"/>
      <c r="U182" s="249">
        <f t="shared" si="33"/>
        <v>6.2</v>
      </c>
      <c r="V182" s="140">
        <v>6.2</v>
      </c>
      <c r="W182" s="140">
        <v>4.2</v>
      </c>
      <c r="X182" s="128"/>
      <c r="Z182" s="435"/>
      <c r="AA182" s="435"/>
      <c r="AB182" s="435"/>
      <c r="AC182" s="435"/>
    </row>
    <row r="183" spans="1:29" s="68" customFormat="1" ht="12.75" hidden="1" customHeight="1" x14ac:dyDescent="0.2">
      <c r="A183" s="565"/>
      <c r="B183" s="576"/>
      <c r="C183" s="614"/>
      <c r="D183" s="463"/>
      <c r="E183" s="465"/>
      <c r="F183" s="470" t="s">
        <v>63</v>
      </c>
      <c r="G183" s="470"/>
      <c r="H183" s="493" t="s">
        <v>180</v>
      </c>
      <c r="I183" s="182">
        <f t="shared" si="30"/>
        <v>0</v>
      </c>
      <c r="J183" s="154"/>
      <c r="K183" s="154"/>
      <c r="L183" s="155"/>
      <c r="M183" s="249">
        <f t="shared" si="31"/>
        <v>0</v>
      </c>
      <c r="N183" s="140"/>
      <c r="O183" s="140"/>
      <c r="P183" s="143"/>
      <c r="Q183" s="249">
        <f t="shared" si="32"/>
        <v>0</v>
      </c>
      <c r="R183" s="140"/>
      <c r="S183" s="140"/>
      <c r="T183" s="143"/>
      <c r="U183" s="249">
        <f t="shared" si="33"/>
        <v>0</v>
      </c>
      <c r="V183" s="140"/>
      <c r="W183" s="140"/>
      <c r="X183" s="128"/>
      <c r="Z183" s="435"/>
      <c r="AA183" s="435"/>
      <c r="AB183" s="435"/>
      <c r="AC183" s="435"/>
    </row>
    <row r="184" spans="1:29" s="68" customFormat="1" ht="13.5" hidden="1" customHeight="1" x14ac:dyDescent="0.2">
      <c r="A184" s="565"/>
      <c r="B184" s="576"/>
      <c r="C184" s="614"/>
      <c r="D184" s="463"/>
      <c r="E184" s="465"/>
      <c r="F184" s="470"/>
      <c r="G184" s="470"/>
      <c r="H184" s="493"/>
      <c r="I184" s="182">
        <f t="shared" si="30"/>
        <v>0</v>
      </c>
      <c r="J184" s="122"/>
      <c r="K184" s="122"/>
      <c r="L184" s="123"/>
      <c r="M184" s="249">
        <f t="shared" si="31"/>
        <v>0</v>
      </c>
      <c r="N184" s="140">
        <f>N183/3.4528</f>
        <v>0</v>
      </c>
      <c r="O184" s="140">
        <f>O183/3.4528</f>
        <v>0</v>
      </c>
      <c r="P184" s="143"/>
      <c r="Q184" s="249">
        <f t="shared" si="32"/>
        <v>0</v>
      </c>
      <c r="R184" s="140">
        <f>R183/3.4528</f>
        <v>0</v>
      </c>
      <c r="S184" s="140">
        <f>S183/3.4528</f>
        <v>0</v>
      </c>
      <c r="T184" s="143"/>
      <c r="U184" s="249">
        <f t="shared" si="33"/>
        <v>0</v>
      </c>
      <c r="V184" s="140">
        <f>V183/3.4528</f>
        <v>0</v>
      </c>
      <c r="W184" s="140">
        <f>W183/3.4528</f>
        <v>0</v>
      </c>
      <c r="X184" s="128"/>
      <c r="Z184" s="435"/>
      <c r="AA184" s="435"/>
      <c r="AB184" s="435"/>
      <c r="AC184" s="435"/>
    </row>
    <row r="185" spans="1:29" s="68" customFormat="1" ht="12.75" customHeight="1" thickBot="1" x14ac:dyDescent="0.25">
      <c r="A185" s="565"/>
      <c r="B185" s="576"/>
      <c r="C185" s="614"/>
      <c r="D185" s="463"/>
      <c r="E185" s="465"/>
      <c r="F185" s="21" t="s">
        <v>53</v>
      </c>
      <c r="G185" s="474"/>
      <c r="H185" s="493"/>
      <c r="I185" s="182">
        <f t="shared" si="30"/>
        <v>0.9</v>
      </c>
      <c r="J185" s="156">
        <v>0.9</v>
      </c>
      <c r="K185" s="156">
        <v>0.7</v>
      </c>
      <c r="L185" s="157"/>
      <c r="M185" s="249">
        <f t="shared" si="31"/>
        <v>0.8</v>
      </c>
      <c r="N185" s="140">
        <v>0.8</v>
      </c>
      <c r="O185" s="140">
        <v>0.6</v>
      </c>
      <c r="P185" s="143"/>
      <c r="Q185" s="371">
        <f t="shared" si="32"/>
        <v>0.8</v>
      </c>
      <c r="R185" s="140">
        <v>0.8</v>
      </c>
      <c r="S185" s="140">
        <v>0.6</v>
      </c>
      <c r="T185" s="143"/>
      <c r="U185" s="371">
        <f t="shared" si="33"/>
        <v>0.8</v>
      </c>
      <c r="V185" s="140">
        <v>0.8</v>
      </c>
      <c r="W185" s="140">
        <v>0.6</v>
      </c>
      <c r="X185" s="128"/>
      <c r="Z185" s="435"/>
      <c r="AA185" s="435"/>
      <c r="AB185" s="435"/>
      <c r="AC185" s="435"/>
    </row>
    <row r="186" spans="1:29" s="68" customFormat="1" ht="15" hidden="1" customHeight="1" x14ac:dyDescent="0.2">
      <c r="A186" s="565"/>
      <c r="B186" s="576"/>
      <c r="C186" s="614"/>
      <c r="D186" s="463"/>
      <c r="E186" s="6"/>
      <c r="F186" s="732" t="s">
        <v>183</v>
      </c>
      <c r="G186" s="733"/>
      <c r="H186" s="734"/>
      <c r="I186" s="182">
        <f t="shared" si="30"/>
        <v>0</v>
      </c>
      <c r="J186" s="158">
        <f t="shared" ref="J186:L188" si="34">SUM(J133+J138+J143+J148+J153+J158+J163+J168+J173+J178+J183)</f>
        <v>0</v>
      </c>
      <c r="K186" s="158">
        <f t="shared" si="34"/>
        <v>0</v>
      </c>
      <c r="L186" s="158">
        <f t="shared" si="34"/>
        <v>0</v>
      </c>
      <c r="M186" s="370">
        <f t="shared" ref="M186:M191" si="35">SUM(N186+P186)</f>
        <v>0</v>
      </c>
      <c r="N186" s="159">
        <f t="shared" ref="N186:P188" si="36">SUM(N133+N138+N143+N148+N153+N158+N163+N168+N173+N178+N183)</f>
        <v>0</v>
      </c>
      <c r="O186" s="159">
        <f t="shared" si="36"/>
        <v>0</v>
      </c>
      <c r="P186" s="160">
        <f t="shared" si="36"/>
        <v>0</v>
      </c>
      <c r="Q186" s="374">
        <f t="shared" ref="Q186:Q191" si="37">SUM(R186+T186)</f>
        <v>0</v>
      </c>
      <c r="R186" s="159">
        <f t="shared" ref="R186:T188" si="38">SUM(R133+R138+R143+R148+R153+R158+R163+R168+R173+R178+R183)</f>
        <v>0</v>
      </c>
      <c r="S186" s="159">
        <f t="shared" si="38"/>
        <v>0</v>
      </c>
      <c r="T186" s="159">
        <f t="shared" si="38"/>
        <v>0</v>
      </c>
      <c r="U186" s="374">
        <f t="shared" ref="U186:U191" si="39">SUM(V186+X186)</f>
        <v>0</v>
      </c>
      <c r="V186" s="159">
        <f t="shared" ref="V186:X188" si="40">SUM(V133+V138+V143+V148+V153+V158+V163+V168+V173+V178+V183)</f>
        <v>0</v>
      </c>
      <c r="W186" s="159">
        <f t="shared" si="40"/>
        <v>0</v>
      </c>
      <c r="X186" s="161">
        <f t="shared" si="40"/>
        <v>0</v>
      </c>
      <c r="Z186" s="435"/>
      <c r="AA186" s="435"/>
      <c r="AB186" s="435"/>
      <c r="AC186" s="435"/>
    </row>
    <row r="187" spans="1:29" s="68" customFormat="1" ht="15" hidden="1" customHeight="1" thickBot="1" x14ac:dyDescent="0.25">
      <c r="A187" s="565"/>
      <c r="B187" s="576"/>
      <c r="C187" s="614"/>
      <c r="D187" s="463"/>
      <c r="E187" s="7"/>
      <c r="F187" s="732"/>
      <c r="G187" s="733"/>
      <c r="H187" s="734"/>
      <c r="I187" s="181">
        <f t="shared" si="30"/>
        <v>0</v>
      </c>
      <c r="J187" s="162">
        <f t="shared" si="34"/>
        <v>0</v>
      </c>
      <c r="K187" s="162">
        <f t="shared" si="34"/>
        <v>0</v>
      </c>
      <c r="L187" s="162">
        <f t="shared" si="34"/>
        <v>0</v>
      </c>
      <c r="M187" s="232">
        <f t="shared" si="35"/>
        <v>0</v>
      </c>
      <c r="N187" s="162">
        <f t="shared" si="36"/>
        <v>0</v>
      </c>
      <c r="O187" s="162">
        <f t="shared" si="36"/>
        <v>0</v>
      </c>
      <c r="P187" s="162">
        <f t="shared" si="36"/>
        <v>0</v>
      </c>
      <c r="Q187" s="375">
        <f t="shared" si="37"/>
        <v>0</v>
      </c>
      <c r="R187" s="162">
        <f t="shared" si="38"/>
        <v>0</v>
      </c>
      <c r="S187" s="162">
        <f t="shared" si="38"/>
        <v>0</v>
      </c>
      <c r="T187" s="162">
        <f t="shared" si="38"/>
        <v>0</v>
      </c>
      <c r="U187" s="375">
        <f t="shared" si="39"/>
        <v>0</v>
      </c>
      <c r="V187" s="162">
        <f t="shared" si="40"/>
        <v>0</v>
      </c>
      <c r="W187" s="162">
        <f t="shared" si="40"/>
        <v>0</v>
      </c>
      <c r="X187" s="163">
        <f t="shared" si="40"/>
        <v>0</v>
      </c>
      <c r="Z187" s="435"/>
      <c r="AA187" s="435"/>
      <c r="AB187" s="435"/>
      <c r="AC187" s="435"/>
    </row>
    <row r="188" spans="1:29" s="68" customFormat="1" ht="15" customHeight="1" x14ac:dyDescent="0.2">
      <c r="A188" s="565"/>
      <c r="B188" s="576"/>
      <c r="C188" s="614"/>
      <c r="D188" s="463"/>
      <c r="E188" s="508"/>
      <c r="F188" s="484" t="s">
        <v>182</v>
      </c>
      <c r="G188" s="485"/>
      <c r="H188" s="486"/>
      <c r="I188" s="370">
        <f t="shared" si="30"/>
        <v>10.800000000000002</v>
      </c>
      <c r="J188" s="144">
        <f t="shared" si="34"/>
        <v>10.800000000000002</v>
      </c>
      <c r="K188" s="144">
        <f t="shared" si="34"/>
        <v>8.1999999999999993</v>
      </c>
      <c r="L188" s="145">
        <f t="shared" si="34"/>
        <v>0</v>
      </c>
      <c r="M188" s="370">
        <f t="shared" si="35"/>
        <v>10.600000000000003</v>
      </c>
      <c r="N188" s="144">
        <f t="shared" si="36"/>
        <v>10.600000000000003</v>
      </c>
      <c r="O188" s="144">
        <f t="shared" si="36"/>
        <v>7.9999999999999991</v>
      </c>
      <c r="P188" s="145">
        <f t="shared" si="36"/>
        <v>0</v>
      </c>
      <c r="Q188" s="377">
        <f t="shared" si="37"/>
        <v>10.500000000000002</v>
      </c>
      <c r="R188" s="144">
        <f t="shared" si="38"/>
        <v>10.500000000000002</v>
      </c>
      <c r="S188" s="144">
        <f t="shared" si="38"/>
        <v>7.9999999999999991</v>
      </c>
      <c r="T188" s="145">
        <f t="shared" si="38"/>
        <v>0</v>
      </c>
      <c r="U188" s="377">
        <f t="shared" si="39"/>
        <v>10.500000000000002</v>
      </c>
      <c r="V188" s="144">
        <f t="shared" si="40"/>
        <v>10.500000000000002</v>
      </c>
      <c r="W188" s="144">
        <f t="shared" si="40"/>
        <v>7.9999999999999991</v>
      </c>
      <c r="X188" s="145">
        <f t="shared" si="40"/>
        <v>0</v>
      </c>
      <c r="Z188" s="435"/>
      <c r="AA188" s="435"/>
      <c r="AB188" s="435"/>
      <c r="AC188" s="435"/>
    </row>
    <row r="189" spans="1:29" s="68" customFormat="1" ht="13.5" customHeight="1" x14ac:dyDescent="0.2">
      <c r="A189" s="565"/>
      <c r="B189" s="576"/>
      <c r="C189" s="614"/>
      <c r="D189" s="463"/>
      <c r="E189" s="508"/>
      <c r="F189" s="661" t="s">
        <v>268</v>
      </c>
      <c r="G189" s="662"/>
      <c r="H189" s="663"/>
      <c r="I189" s="182">
        <f t="shared" si="30"/>
        <v>21.999999999999996</v>
      </c>
      <c r="J189" s="140">
        <f t="shared" ref="J189:L190" si="41">SUM(J131+J136+J141+J146+J151+J156+J161+J166+J171+J176+J181)</f>
        <v>21.999999999999996</v>
      </c>
      <c r="K189" s="140">
        <f t="shared" si="41"/>
        <v>16.8</v>
      </c>
      <c r="L189" s="128">
        <f t="shared" si="41"/>
        <v>0</v>
      </c>
      <c r="M189" s="182">
        <f t="shared" si="35"/>
        <v>21</v>
      </c>
      <c r="N189" s="140">
        <f t="shared" ref="N189:P190" si="42">SUM(N131+N136+N141+N146+N151+N156+N161+N166+N171+N176+N181)</f>
        <v>21</v>
      </c>
      <c r="O189" s="140">
        <f t="shared" si="42"/>
        <v>16</v>
      </c>
      <c r="P189" s="128">
        <f t="shared" si="42"/>
        <v>0</v>
      </c>
      <c r="Q189" s="183">
        <f t="shared" si="37"/>
        <v>21</v>
      </c>
      <c r="R189" s="140">
        <f t="shared" ref="R189:T190" si="43">SUM(R131+R136+R141+R146+R151+R156+R161+R166+R171+R176+R181)</f>
        <v>21</v>
      </c>
      <c r="S189" s="140">
        <f t="shared" si="43"/>
        <v>16</v>
      </c>
      <c r="T189" s="128">
        <f t="shared" si="43"/>
        <v>0</v>
      </c>
      <c r="U189" s="183">
        <f t="shared" si="39"/>
        <v>21</v>
      </c>
      <c r="V189" s="140">
        <f t="shared" ref="V189:X190" si="44">SUM(V131+V136+V141+V146+V151+V156+V161+V166+V171+V176+V181)</f>
        <v>21</v>
      </c>
      <c r="W189" s="140">
        <f t="shared" si="44"/>
        <v>16</v>
      </c>
      <c r="X189" s="128">
        <f t="shared" si="44"/>
        <v>0</v>
      </c>
      <c r="Z189" s="435"/>
      <c r="AA189" s="435"/>
      <c r="AB189" s="435"/>
      <c r="AC189" s="435"/>
    </row>
    <row r="190" spans="1:29" s="68" customFormat="1" ht="18" customHeight="1" thickBot="1" x14ac:dyDescent="0.25">
      <c r="A190" s="565"/>
      <c r="B190" s="576"/>
      <c r="C190" s="614"/>
      <c r="D190" s="463"/>
      <c r="E190" s="508"/>
      <c r="F190" s="648" t="s">
        <v>269</v>
      </c>
      <c r="G190" s="649"/>
      <c r="H190" s="650"/>
      <c r="I190" s="233">
        <f t="shared" si="30"/>
        <v>105.10000000000001</v>
      </c>
      <c r="J190" s="112">
        <f t="shared" si="41"/>
        <v>80.800000000000011</v>
      </c>
      <c r="K190" s="112">
        <f t="shared" si="41"/>
        <v>53.999999999999993</v>
      </c>
      <c r="L190" s="148">
        <f t="shared" si="41"/>
        <v>24.299999999999997</v>
      </c>
      <c r="M190" s="233">
        <f t="shared" si="35"/>
        <v>92.2</v>
      </c>
      <c r="N190" s="112">
        <f t="shared" si="42"/>
        <v>92.2</v>
      </c>
      <c r="O190" s="112">
        <f t="shared" si="42"/>
        <v>64.900000000000006</v>
      </c>
      <c r="P190" s="148">
        <f t="shared" si="42"/>
        <v>0</v>
      </c>
      <c r="Q190" s="378">
        <f t="shared" si="37"/>
        <v>79.800000000000011</v>
      </c>
      <c r="R190" s="112">
        <f t="shared" si="43"/>
        <v>79.800000000000011</v>
      </c>
      <c r="S190" s="112">
        <f t="shared" si="43"/>
        <v>55.600000000000009</v>
      </c>
      <c r="T190" s="148">
        <f t="shared" si="43"/>
        <v>0</v>
      </c>
      <c r="U190" s="378">
        <f t="shared" si="39"/>
        <v>79.800000000000011</v>
      </c>
      <c r="V190" s="112">
        <f t="shared" si="44"/>
        <v>79.800000000000011</v>
      </c>
      <c r="W190" s="112">
        <f t="shared" si="44"/>
        <v>55.600000000000009</v>
      </c>
      <c r="X190" s="148">
        <f t="shared" si="44"/>
        <v>0</v>
      </c>
      <c r="Z190" s="435"/>
      <c r="AA190" s="435"/>
      <c r="AB190" s="435"/>
      <c r="AC190" s="435"/>
    </row>
    <row r="191" spans="1:29" s="68" customFormat="1" ht="21.75" customHeight="1" thickBot="1" x14ac:dyDescent="0.25">
      <c r="A191" s="452"/>
      <c r="B191" s="513"/>
      <c r="C191" s="560"/>
      <c r="D191" s="464"/>
      <c r="E191" s="508"/>
      <c r="F191" s="488" t="s">
        <v>9</v>
      </c>
      <c r="G191" s="489"/>
      <c r="H191" s="490"/>
      <c r="I191" s="184">
        <f t="shared" si="30"/>
        <v>137.9</v>
      </c>
      <c r="J191" s="348">
        <f>SUM(J187,J188,J189,J190)</f>
        <v>113.60000000000001</v>
      </c>
      <c r="K191" s="348">
        <f>SUM(K187,K188,K189,K190)</f>
        <v>79</v>
      </c>
      <c r="L191" s="350">
        <f>SUM(L187,L188,L189,L190)</f>
        <v>24.299999999999997</v>
      </c>
      <c r="M191" s="184">
        <f t="shared" si="35"/>
        <v>123.80000000000001</v>
      </c>
      <c r="N191" s="348">
        <f>SUM(N187,N188,N189,N190)</f>
        <v>123.80000000000001</v>
      </c>
      <c r="O191" s="348">
        <f>SUM(O187,O188,O189,O190)</f>
        <v>88.9</v>
      </c>
      <c r="P191" s="348">
        <f>SUM(P187,P188,P189,P190)</f>
        <v>0</v>
      </c>
      <c r="Q191" s="184">
        <f t="shared" si="37"/>
        <v>111.30000000000001</v>
      </c>
      <c r="R191" s="348">
        <f>SUM(R187,R188,R189,R190)</f>
        <v>111.30000000000001</v>
      </c>
      <c r="S191" s="348">
        <f>SUM(S187,S188,S189,S190)</f>
        <v>79.600000000000009</v>
      </c>
      <c r="T191" s="348">
        <f>SUM(T187,T188,T189,T190)</f>
        <v>0</v>
      </c>
      <c r="U191" s="184">
        <f t="shared" si="39"/>
        <v>111.30000000000001</v>
      </c>
      <c r="V191" s="348">
        <f>SUM(V187,V188,V189,V190)</f>
        <v>111.30000000000001</v>
      </c>
      <c r="W191" s="118">
        <f>SUM(W187,W188,W189,W190)</f>
        <v>79.600000000000009</v>
      </c>
      <c r="X191" s="120">
        <f>SUM(X187,X188,X189,X190)</f>
        <v>0</v>
      </c>
      <c r="Z191" s="435"/>
      <c r="AA191" s="435"/>
      <c r="AB191" s="435"/>
      <c r="AC191" s="435"/>
    </row>
    <row r="192" spans="1:29" s="68" customFormat="1" ht="13.5" customHeight="1" x14ac:dyDescent="0.2">
      <c r="A192" s="451">
        <v>1</v>
      </c>
      <c r="B192" s="558">
        <v>2</v>
      </c>
      <c r="C192" s="581">
        <v>15</v>
      </c>
      <c r="D192" s="466" t="s">
        <v>270</v>
      </c>
      <c r="E192" s="470" t="s">
        <v>189</v>
      </c>
      <c r="F192" s="24" t="s">
        <v>52</v>
      </c>
      <c r="G192" s="544" t="s">
        <v>121</v>
      </c>
      <c r="H192" s="45" t="s">
        <v>28</v>
      </c>
      <c r="I192" s="249">
        <f t="shared" si="30"/>
        <v>0.7</v>
      </c>
      <c r="J192" s="126">
        <v>0.7</v>
      </c>
      <c r="K192" s="126"/>
      <c r="L192" s="127"/>
      <c r="M192" s="182">
        <f>SUM(N192)</f>
        <v>0.7</v>
      </c>
      <c r="N192" s="122">
        <v>0.7</v>
      </c>
      <c r="O192" s="122"/>
      <c r="P192" s="123"/>
      <c r="Q192" s="249">
        <f t="shared" ref="Q192:Q213" si="45">SUM(R192+T192)</f>
        <v>0.7</v>
      </c>
      <c r="R192" s="122">
        <v>0.7</v>
      </c>
      <c r="S192" s="122"/>
      <c r="T192" s="123"/>
      <c r="U192" s="370">
        <f t="shared" ref="U192:U213" si="46">SUM(V192+X192)</f>
        <v>0.7</v>
      </c>
      <c r="V192" s="122">
        <v>0.7</v>
      </c>
      <c r="W192" s="122"/>
      <c r="X192" s="125"/>
      <c r="Z192" s="435"/>
      <c r="AA192" s="435"/>
      <c r="AB192" s="435"/>
      <c r="AC192" s="435"/>
    </row>
    <row r="193" spans="1:29" s="68" customFormat="1" ht="13.5" customHeight="1" x14ac:dyDescent="0.2">
      <c r="A193" s="565"/>
      <c r="B193" s="576"/>
      <c r="C193" s="614"/>
      <c r="D193" s="463"/>
      <c r="E193" s="470"/>
      <c r="F193" s="21" t="s">
        <v>62</v>
      </c>
      <c r="G193" s="470"/>
      <c r="H193" s="45" t="s">
        <v>180</v>
      </c>
      <c r="I193" s="182">
        <f t="shared" si="30"/>
        <v>4.5</v>
      </c>
      <c r="J193" s="122">
        <v>4.5</v>
      </c>
      <c r="K193" s="122">
        <v>3.5</v>
      </c>
      <c r="L193" s="123"/>
      <c r="M193" s="182">
        <f t="shared" ref="M193:M213" si="47">SUM(N193)</f>
        <v>5.6</v>
      </c>
      <c r="N193" s="122">
        <v>5.6</v>
      </c>
      <c r="O193" s="122">
        <v>4.2</v>
      </c>
      <c r="P193" s="123"/>
      <c r="Q193" s="249">
        <f t="shared" si="45"/>
        <v>4.5999999999999996</v>
      </c>
      <c r="R193" s="122">
        <v>4.5999999999999996</v>
      </c>
      <c r="S193" s="122">
        <v>3.5</v>
      </c>
      <c r="T193" s="123"/>
      <c r="U193" s="249">
        <f t="shared" si="46"/>
        <v>4.5999999999999996</v>
      </c>
      <c r="V193" s="122">
        <v>4.5999999999999996</v>
      </c>
      <c r="W193" s="122">
        <v>3.5</v>
      </c>
      <c r="X193" s="125"/>
      <c r="Z193" s="435"/>
      <c r="AA193" s="435"/>
      <c r="AB193" s="435"/>
      <c r="AC193" s="435"/>
    </row>
    <row r="194" spans="1:29" s="68" customFormat="1" ht="13.5" customHeight="1" x14ac:dyDescent="0.2">
      <c r="A194" s="565"/>
      <c r="B194" s="576"/>
      <c r="C194" s="614"/>
      <c r="D194" s="463"/>
      <c r="E194" s="470" t="s">
        <v>267</v>
      </c>
      <c r="F194" s="21" t="s">
        <v>52</v>
      </c>
      <c r="G194" s="470" t="s">
        <v>122</v>
      </c>
      <c r="H194" s="45" t="s">
        <v>28</v>
      </c>
      <c r="I194" s="182">
        <f t="shared" si="30"/>
        <v>0.5</v>
      </c>
      <c r="J194" s="122">
        <v>0.5</v>
      </c>
      <c r="K194" s="122"/>
      <c r="L194" s="123"/>
      <c r="M194" s="182">
        <f t="shared" si="47"/>
        <v>0.7</v>
      </c>
      <c r="N194" s="122">
        <v>0.7</v>
      </c>
      <c r="O194" s="122"/>
      <c r="P194" s="123"/>
      <c r="Q194" s="249">
        <f t="shared" si="45"/>
        <v>0.7</v>
      </c>
      <c r="R194" s="122">
        <v>0.7</v>
      </c>
      <c r="S194" s="122"/>
      <c r="T194" s="123"/>
      <c r="U194" s="249">
        <f t="shared" si="46"/>
        <v>0.7</v>
      </c>
      <c r="V194" s="122">
        <v>0.7</v>
      </c>
      <c r="W194" s="122"/>
      <c r="X194" s="125"/>
      <c r="Z194" s="435"/>
      <c r="AA194" s="435"/>
      <c r="AB194" s="435"/>
      <c r="AC194" s="435"/>
    </row>
    <row r="195" spans="1:29" s="68" customFormat="1" ht="13.5" customHeight="1" x14ac:dyDescent="0.2">
      <c r="A195" s="565"/>
      <c r="B195" s="576"/>
      <c r="C195" s="614"/>
      <c r="D195" s="463"/>
      <c r="E195" s="470"/>
      <c r="F195" s="21" t="s">
        <v>62</v>
      </c>
      <c r="G195" s="470"/>
      <c r="H195" s="45" t="s">
        <v>180</v>
      </c>
      <c r="I195" s="182">
        <f t="shared" si="30"/>
        <v>8.6999999999999993</v>
      </c>
      <c r="J195" s="122">
        <v>8.6999999999999993</v>
      </c>
      <c r="K195" s="122">
        <v>6.6</v>
      </c>
      <c r="L195" s="123"/>
      <c r="M195" s="182">
        <f t="shared" si="47"/>
        <v>9.6999999999999993</v>
      </c>
      <c r="N195" s="122">
        <v>9.6999999999999993</v>
      </c>
      <c r="O195" s="122">
        <v>7.4</v>
      </c>
      <c r="P195" s="123"/>
      <c r="Q195" s="249">
        <f t="shared" si="45"/>
        <v>9.1</v>
      </c>
      <c r="R195" s="122">
        <v>9.1</v>
      </c>
      <c r="S195" s="122">
        <v>7</v>
      </c>
      <c r="T195" s="123"/>
      <c r="U195" s="249">
        <f t="shared" si="46"/>
        <v>9.1</v>
      </c>
      <c r="V195" s="122">
        <v>9.1</v>
      </c>
      <c r="W195" s="122">
        <v>7</v>
      </c>
      <c r="X195" s="125"/>
      <c r="Z195" s="435"/>
      <c r="AA195" s="435"/>
      <c r="AB195" s="435"/>
      <c r="AC195" s="435"/>
    </row>
    <row r="196" spans="1:29" s="68" customFormat="1" ht="16.5" customHeight="1" x14ac:dyDescent="0.2">
      <c r="A196" s="565"/>
      <c r="B196" s="576"/>
      <c r="C196" s="614"/>
      <c r="D196" s="463"/>
      <c r="E196" s="470" t="s">
        <v>190</v>
      </c>
      <c r="F196" s="21" t="s">
        <v>52</v>
      </c>
      <c r="G196" s="470" t="s">
        <v>123</v>
      </c>
      <c r="H196" s="45" t="s">
        <v>28</v>
      </c>
      <c r="I196" s="182">
        <f t="shared" ref="I196:I232" si="48">SUM(J196+L196)</f>
        <v>0.5</v>
      </c>
      <c r="J196" s="122">
        <v>0.5</v>
      </c>
      <c r="K196" s="122"/>
      <c r="L196" s="123"/>
      <c r="M196" s="182">
        <f t="shared" si="47"/>
        <v>0.7</v>
      </c>
      <c r="N196" s="122">
        <v>0.7</v>
      </c>
      <c r="O196" s="122"/>
      <c r="P196" s="123"/>
      <c r="Q196" s="249">
        <f t="shared" si="45"/>
        <v>0.7</v>
      </c>
      <c r="R196" s="122">
        <v>0.7</v>
      </c>
      <c r="S196" s="122"/>
      <c r="T196" s="123"/>
      <c r="U196" s="249">
        <f t="shared" si="46"/>
        <v>0.7</v>
      </c>
      <c r="V196" s="122">
        <v>0.7</v>
      </c>
      <c r="W196" s="122"/>
      <c r="X196" s="125"/>
      <c r="Z196" s="435"/>
      <c r="AA196" s="435"/>
      <c r="AB196" s="435"/>
      <c r="AC196" s="435"/>
    </row>
    <row r="197" spans="1:29" s="68" customFormat="1" ht="17.25" customHeight="1" x14ac:dyDescent="0.2">
      <c r="A197" s="565"/>
      <c r="B197" s="576"/>
      <c r="C197" s="614"/>
      <c r="D197" s="463"/>
      <c r="E197" s="470"/>
      <c r="F197" s="21" t="s">
        <v>62</v>
      </c>
      <c r="G197" s="470"/>
      <c r="H197" s="45" t="s">
        <v>180</v>
      </c>
      <c r="I197" s="182">
        <f t="shared" si="48"/>
        <v>8.6999999999999993</v>
      </c>
      <c r="J197" s="122">
        <v>8.6999999999999993</v>
      </c>
      <c r="K197" s="122">
        <v>6.6</v>
      </c>
      <c r="L197" s="123"/>
      <c r="M197" s="182">
        <f t="shared" si="47"/>
        <v>9.6999999999999993</v>
      </c>
      <c r="N197" s="122">
        <v>9.6999999999999993</v>
      </c>
      <c r="O197" s="122">
        <v>7.4</v>
      </c>
      <c r="P197" s="123"/>
      <c r="Q197" s="249">
        <f t="shared" si="45"/>
        <v>9.1</v>
      </c>
      <c r="R197" s="122">
        <v>9.1</v>
      </c>
      <c r="S197" s="122">
        <v>7</v>
      </c>
      <c r="T197" s="123"/>
      <c r="U197" s="249">
        <f t="shared" si="46"/>
        <v>9.1</v>
      </c>
      <c r="V197" s="122">
        <v>9.1</v>
      </c>
      <c r="W197" s="122">
        <v>7</v>
      </c>
      <c r="X197" s="125"/>
      <c r="Z197" s="435"/>
      <c r="AA197" s="435"/>
      <c r="AB197" s="435"/>
      <c r="AC197" s="435"/>
    </row>
    <row r="198" spans="1:29" s="68" customFormat="1" ht="13.5" customHeight="1" x14ac:dyDescent="0.2">
      <c r="A198" s="565"/>
      <c r="B198" s="576"/>
      <c r="C198" s="614"/>
      <c r="D198" s="463"/>
      <c r="E198" s="470" t="s">
        <v>191</v>
      </c>
      <c r="F198" s="21" t="s">
        <v>52</v>
      </c>
      <c r="G198" s="470" t="s">
        <v>124</v>
      </c>
      <c r="H198" s="45" t="s">
        <v>28</v>
      </c>
      <c r="I198" s="182">
        <f t="shared" si="48"/>
        <v>0.5</v>
      </c>
      <c r="J198" s="122">
        <v>0.5</v>
      </c>
      <c r="K198" s="122"/>
      <c r="L198" s="123"/>
      <c r="M198" s="182">
        <f t="shared" si="47"/>
        <v>0.7</v>
      </c>
      <c r="N198" s="122">
        <v>0.7</v>
      </c>
      <c r="O198" s="122"/>
      <c r="P198" s="123"/>
      <c r="Q198" s="249">
        <f t="shared" si="45"/>
        <v>0.7</v>
      </c>
      <c r="R198" s="122">
        <v>0.7</v>
      </c>
      <c r="S198" s="122"/>
      <c r="T198" s="123"/>
      <c r="U198" s="249">
        <f t="shared" si="46"/>
        <v>0.7</v>
      </c>
      <c r="V198" s="122">
        <v>0.7</v>
      </c>
      <c r="W198" s="122"/>
      <c r="X198" s="125"/>
      <c r="Z198" s="435"/>
      <c r="AA198" s="435"/>
      <c r="AB198" s="435"/>
      <c r="AC198" s="435"/>
    </row>
    <row r="199" spans="1:29" s="68" customFormat="1" ht="13.5" customHeight="1" x14ac:dyDescent="0.2">
      <c r="A199" s="565"/>
      <c r="B199" s="576"/>
      <c r="C199" s="614"/>
      <c r="D199" s="463"/>
      <c r="E199" s="470"/>
      <c r="F199" s="21" t="s">
        <v>62</v>
      </c>
      <c r="G199" s="470"/>
      <c r="H199" s="45" t="s">
        <v>180</v>
      </c>
      <c r="I199" s="182">
        <f t="shared" si="48"/>
        <v>8.9</v>
      </c>
      <c r="J199" s="122">
        <v>8.9</v>
      </c>
      <c r="K199" s="122">
        <v>6.8</v>
      </c>
      <c r="L199" s="123"/>
      <c r="M199" s="182">
        <f t="shared" si="47"/>
        <v>10.1</v>
      </c>
      <c r="N199" s="122">
        <v>10.1</v>
      </c>
      <c r="O199" s="122">
        <v>7.7</v>
      </c>
      <c r="P199" s="123"/>
      <c r="Q199" s="249">
        <f t="shared" si="45"/>
        <v>9.1</v>
      </c>
      <c r="R199" s="122">
        <v>9.1</v>
      </c>
      <c r="S199" s="122">
        <v>7</v>
      </c>
      <c r="T199" s="123"/>
      <c r="U199" s="249">
        <f t="shared" si="46"/>
        <v>9.1</v>
      </c>
      <c r="V199" s="122">
        <v>9.1</v>
      </c>
      <c r="W199" s="122">
        <v>7</v>
      </c>
      <c r="X199" s="125"/>
      <c r="Z199" s="435"/>
      <c r="AA199" s="435"/>
      <c r="AB199" s="435"/>
      <c r="AC199" s="435"/>
    </row>
    <row r="200" spans="1:29" s="68" customFormat="1" ht="13.5" customHeight="1" x14ac:dyDescent="0.2">
      <c r="A200" s="565"/>
      <c r="B200" s="576"/>
      <c r="C200" s="614"/>
      <c r="D200" s="463"/>
      <c r="E200" s="470" t="s">
        <v>192</v>
      </c>
      <c r="F200" s="21" t="s">
        <v>52</v>
      </c>
      <c r="G200" s="470" t="s">
        <v>125</v>
      </c>
      <c r="H200" s="45" t="s">
        <v>28</v>
      </c>
      <c r="I200" s="182">
        <f t="shared" si="48"/>
        <v>0.5</v>
      </c>
      <c r="J200" s="122">
        <v>0.5</v>
      </c>
      <c r="K200" s="122"/>
      <c r="L200" s="123"/>
      <c r="M200" s="182">
        <f t="shared" si="47"/>
        <v>0.6</v>
      </c>
      <c r="N200" s="122">
        <v>0.6</v>
      </c>
      <c r="O200" s="122"/>
      <c r="P200" s="123"/>
      <c r="Q200" s="249">
        <f t="shared" si="45"/>
        <v>0.6</v>
      </c>
      <c r="R200" s="122">
        <v>0.6</v>
      </c>
      <c r="S200" s="122"/>
      <c r="T200" s="123"/>
      <c r="U200" s="249">
        <f t="shared" si="46"/>
        <v>0.6</v>
      </c>
      <c r="V200" s="122">
        <v>0.6</v>
      </c>
      <c r="W200" s="122"/>
      <c r="X200" s="125"/>
      <c r="Z200" s="435"/>
      <c r="AA200" s="435"/>
      <c r="AB200" s="435"/>
      <c r="AC200" s="435"/>
    </row>
    <row r="201" spans="1:29" s="68" customFormat="1" ht="13.5" customHeight="1" x14ac:dyDescent="0.2">
      <c r="A201" s="565"/>
      <c r="B201" s="576"/>
      <c r="C201" s="614"/>
      <c r="D201" s="463"/>
      <c r="E201" s="470"/>
      <c r="F201" s="21" t="s">
        <v>62</v>
      </c>
      <c r="G201" s="470"/>
      <c r="H201" s="45" t="s">
        <v>180</v>
      </c>
      <c r="I201" s="182">
        <f t="shared" si="48"/>
        <v>9</v>
      </c>
      <c r="J201" s="122">
        <v>9</v>
      </c>
      <c r="K201" s="122">
        <v>6.9</v>
      </c>
      <c r="L201" s="123"/>
      <c r="M201" s="182">
        <f t="shared" si="47"/>
        <v>9.9</v>
      </c>
      <c r="N201" s="122">
        <v>9.9</v>
      </c>
      <c r="O201" s="122">
        <v>7.5</v>
      </c>
      <c r="P201" s="123"/>
      <c r="Q201" s="249">
        <f t="shared" si="45"/>
        <v>9.1</v>
      </c>
      <c r="R201" s="122">
        <v>9.1</v>
      </c>
      <c r="S201" s="122">
        <v>7</v>
      </c>
      <c r="T201" s="123"/>
      <c r="U201" s="249">
        <f t="shared" si="46"/>
        <v>9.1</v>
      </c>
      <c r="V201" s="122">
        <v>9.1</v>
      </c>
      <c r="W201" s="122">
        <v>7</v>
      </c>
      <c r="X201" s="125"/>
      <c r="Z201" s="435"/>
      <c r="AA201" s="435"/>
      <c r="AB201" s="435"/>
      <c r="AC201" s="435"/>
    </row>
    <row r="202" spans="1:29" s="68" customFormat="1" ht="13.5" customHeight="1" x14ac:dyDescent="0.2">
      <c r="A202" s="565"/>
      <c r="B202" s="576"/>
      <c r="C202" s="614"/>
      <c r="D202" s="463"/>
      <c r="E202" s="470" t="s">
        <v>193</v>
      </c>
      <c r="F202" s="21" t="s">
        <v>52</v>
      </c>
      <c r="G202" s="470" t="s">
        <v>126</v>
      </c>
      <c r="H202" s="45" t="s">
        <v>28</v>
      </c>
      <c r="I202" s="182">
        <f t="shared" si="48"/>
        <v>0.2</v>
      </c>
      <c r="J202" s="122">
        <v>0.2</v>
      </c>
      <c r="K202" s="122"/>
      <c r="L202" s="123"/>
      <c r="M202" s="182">
        <f t="shared" si="47"/>
        <v>0.6</v>
      </c>
      <c r="N202" s="122">
        <v>0.6</v>
      </c>
      <c r="O202" s="122"/>
      <c r="P202" s="123"/>
      <c r="Q202" s="249">
        <f t="shared" si="45"/>
        <v>0.6</v>
      </c>
      <c r="R202" s="122">
        <v>0.6</v>
      </c>
      <c r="S202" s="122"/>
      <c r="T202" s="123"/>
      <c r="U202" s="249">
        <f t="shared" si="46"/>
        <v>0.6</v>
      </c>
      <c r="V202" s="122">
        <v>0.6</v>
      </c>
      <c r="W202" s="122"/>
      <c r="X202" s="125"/>
      <c r="Z202" s="435"/>
      <c r="AA202" s="435"/>
      <c r="AB202" s="435"/>
      <c r="AC202" s="435"/>
    </row>
    <row r="203" spans="1:29" s="68" customFormat="1" ht="13.5" customHeight="1" x14ac:dyDescent="0.2">
      <c r="A203" s="565"/>
      <c r="B203" s="576"/>
      <c r="C203" s="614"/>
      <c r="D203" s="463"/>
      <c r="E203" s="470"/>
      <c r="F203" s="21" t="s">
        <v>62</v>
      </c>
      <c r="G203" s="470"/>
      <c r="H203" s="45" t="s">
        <v>180</v>
      </c>
      <c r="I203" s="182">
        <f t="shared" si="48"/>
        <v>4.5</v>
      </c>
      <c r="J203" s="122">
        <v>4.5</v>
      </c>
      <c r="K203" s="122">
        <v>3.5</v>
      </c>
      <c r="L203" s="123"/>
      <c r="M203" s="182">
        <f t="shared" si="47"/>
        <v>5.0999999999999996</v>
      </c>
      <c r="N203" s="122">
        <v>5.0999999999999996</v>
      </c>
      <c r="O203" s="122">
        <v>3.9</v>
      </c>
      <c r="P203" s="123"/>
      <c r="Q203" s="249">
        <f t="shared" si="45"/>
        <v>4.5999999999999996</v>
      </c>
      <c r="R203" s="122">
        <v>4.5999999999999996</v>
      </c>
      <c r="S203" s="122">
        <v>3.5</v>
      </c>
      <c r="T203" s="123"/>
      <c r="U203" s="249">
        <f t="shared" si="46"/>
        <v>4.5999999999999996</v>
      </c>
      <c r="V203" s="122">
        <v>4.5999999999999996</v>
      </c>
      <c r="W203" s="122">
        <v>3.5</v>
      </c>
      <c r="X203" s="125"/>
      <c r="Z203" s="435"/>
      <c r="AA203" s="435"/>
      <c r="AB203" s="435"/>
      <c r="AC203" s="435"/>
    </row>
    <row r="204" spans="1:29" s="68" customFormat="1" ht="13.5" customHeight="1" x14ac:dyDescent="0.2">
      <c r="A204" s="565"/>
      <c r="B204" s="576"/>
      <c r="C204" s="614"/>
      <c r="D204" s="463"/>
      <c r="E204" s="470" t="s">
        <v>194</v>
      </c>
      <c r="F204" s="21" t="s">
        <v>52</v>
      </c>
      <c r="G204" s="470" t="s">
        <v>127</v>
      </c>
      <c r="H204" s="45" t="s">
        <v>28</v>
      </c>
      <c r="I204" s="182">
        <f t="shared" si="48"/>
        <v>0.6</v>
      </c>
      <c r="J204" s="122">
        <v>0.6</v>
      </c>
      <c r="K204" s="122"/>
      <c r="L204" s="123"/>
      <c r="M204" s="182">
        <f t="shared" si="47"/>
        <v>0.8</v>
      </c>
      <c r="N204" s="122">
        <v>0.8</v>
      </c>
      <c r="O204" s="122"/>
      <c r="P204" s="123"/>
      <c r="Q204" s="249">
        <f t="shared" si="45"/>
        <v>0.8</v>
      </c>
      <c r="R204" s="122">
        <v>0.8</v>
      </c>
      <c r="S204" s="122"/>
      <c r="T204" s="123"/>
      <c r="U204" s="249">
        <f t="shared" si="46"/>
        <v>0.8</v>
      </c>
      <c r="V204" s="122">
        <v>0.8</v>
      </c>
      <c r="W204" s="122"/>
      <c r="X204" s="125"/>
      <c r="Z204" s="435"/>
      <c r="AA204" s="435"/>
      <c r="AB204" s="435"/>
      <c r="AC204" s="435"/>
    </row>
    <row r="205" spans="1:29" s="68" customFormat="1" ht="13.5" customHeight="1" x14ac:dyDescent="0.2">
      <c r="A205" s="565"/>
      <c r="B205" s="576"/>
      <c r="C205" s="614"/>
      <c r="D205" s="463"/>
      <c r="E205" s="470"/>
      <c r="F205" s="21" t="s">
        <v>62</v>
      </c>
      <c r="G205" s="470"/>
      <c r="H205" s="45" t="s">
        <v>180</v>
      </c>
      <c r="I205" s="182">
        <f t="shared" si="48"/>
        <v>8.6999999999999993</v>
      </c>
      <c r="J205" s="122">
        <v>8.6999999999999993</v>
      </c>
      <c r="K205" s="122">
        <v>6.7</v>
      </c>
      <c r="L205" s="123"/>
      <c r="M205" s="182">
        <f t="shared" si="47"/>
        <v>9.1999999999999993</v>
      </c>
      <c r="N205" s="122">
        <v>9.1999999999999993</v>
      </c>
      <c r="O205" s="122">
        <v>6.7</v>
      </c>
      <c r="P205" s="123"/>
      <c r="Q205" s="249">
        <f t="shared" si="45"/>
        <v>9.1</v>
      </c>
      <c r="R205" s="122">
        <v>9.1</v>
      </c>
      <c r="S205" s="122">
        <v>7</v>
      </c>
      <c r="T205" s="123"/>
      <c r="U205" s="249">
        <f t="shared" si="46"/>
        <v>9.1</v>
      </c>
      <c r="V205" s="122">
        <v>9.1</v>
      </c>
      <c r="W205" s="122">
        <v>7</v>
      </c>
      <c r="X205" s="125"/>
      <c r="Z205" s="435"/>
      <c r="AA205" s="435"/>
      <c r="AB205" s="435"/>
      <c r="AC205" s="435"/>
    </row>
    <row r="206" spans="1:29" s="68" customFormat="1" ht="13.5" customHeight="1" x14ac:dyDescent="0.2">
      <c r="A206" s="565"/>
      <c r="B206" s="576"/>
      <c r="C206" s="614"/>
      <c r="D206" s="463"/>
      <c r="E206" s="470" t="s">
        <v>195</v>
      </c>
      <c r="F206" s="21" t="s">
        <v>52</v>
      </c>
      <c r="G206" s="470" t="s">
        <v>128</v>
      </c>
      <c r="H206" s="45" t="s">
        <v>28</v>
      </c>
      <c r="I206" s="182">
        <f t="shared" si="48"/>
        <v>0.7</v>
      </c>
      <c r="J206" s="122">
        <v>0.7</v>
      </c>
      <c r="K206" s="122"/>
      <c r="L206" s="123"/>
      <c r="M206" s="182">
        <f t="shared" si="47"/>
        <v>0.9</v>
      </c>
      <c r="N206" s="122">
        <v>0.9</v>
      </c>
      <c r="O206" s="122"/>
      <c r="P206" s="123"/>
      <c r="Q206" s="249">
        <f t="shared" si="45"/>
        <v>0.9</v>
      </c>
      <c r="R206" s="122">
        <v>0.9</v>
      </c>
      <c r="S206" s="122"/>
      <c r="T206" s="123"/>
      <c r="U206" s="249">
        <f t="shared" si="46"/>
        <v>0.9</v>
      </c>
      <c r="V206" s="122">
        <v>0.9</v>
      </c>
      <c r="W206" s="122"/>
      <c r="X206" s="125"/>
      <c r="Z206" s="435"/>
      <c r="AA206" s="435"/>
      <c r="AB206" s="435"/>
      <c r="AC206" s="435"/>
    </row>
    <row r="207" spans="1:29" s="68" customFormat="1" ht="13.5" customHeight="1" x14ac:dyDescent="0.2">
      <c r="A207" s="565"/>
      <c r="B207" s="576"/>
      <c r="C207" s="614"/>
      <c r="D207" s="463"/>
      <c r="E207" s="470"/>
      <c r="F207" s="21" t="s">
        <v>62</v>
      </c>
      <c r="G207" s="470"/>
      <c r="H207" s="45" t="s">
        <v>180</v>
      </c>
      <c r="I207" s="182">
        <f t="shared" si="48"/>
        <v>20.5</v>
      </c>
      <c r="J207" s="122">
        <v>20.5</v>
      </c>
      <c r="K207" s="122">
        <v>15.6</v>
      </c>
      <c r="L207" s="123"/>
      <c r="M207" s="182">
        <f t="shared" si="47"/>
        <v>24.6</v>
      </c>
      <c r="N207" s="122">
        <v>24.6</v>
      </c>
      <c r="O207" s="122">
        <v>18.899999999999999</v>
      </c>
      <c r="P207" s="123"/>
      <c r="Q207" s="249">
        <f t="shared" si="45"/>
        <v>20</v>
      </c>
      <c r="R207" s="122">
        <v>20</v>
      </c>
      <c r="S207" s="122">
        <v>15.3</v>
      </c>
      <c r="T207" s="123"/>
      <c r="U207" s="249">
        <f t="shared" si="46"/>
        <v>20</v>
      </c>
      <c r="V207" s="122">
        <v>20</v>
      </c>
      <c r="W207" s="122">
        <v>15.3</v>
      </c>
      <c r="X207" s="125"/>
      <c r="Z207" s="435"/>
      <c r="AA207" s="435"/>
      <c r="AB207" s="435"/>
      <c r="AC207" s="435"/>
    </row>
    <row r="208" spans="1:29" s="68" customFormat="1" ht="13.5" customHeight="1" x14ac:dyDescent="0.2">
      <c r="A208" s="565"/>
      <c r="B208" s="576"/>
      <c r="C208" s="614"/>
      <c r="D208" s="463"/>
      <c r="E208" s="470" t="s">
        <v>196</v>
      </c>
      <c r="F208" s="21" t="s">
        <v>52</v>
      </c>
      <c r="G208" s="470" t="s">
        <v>129</v>
      </c>
      <c r="H208" s="45" t="s">
        <v>28</v>
      </c>
      <c r="I208" s="182">
        <f t="shared" si="48"/>
        <v>0.4</v>
      </c>
      <c r="J208" s="122">
        <v>0.4</v>
      </c>
      <c r="K208" s="122"/>
      <c r="L208" s="123"/>
      <c r="M208" s="182">
        <f t="shared" si="47"/>
        <v>0.8</v>
      </c>
      <c r="N208" s="122">
        <v>0.8</v>
      </c>
      <c r="O208" s="122"/>
      <c r="P208" s="123"/>
      <c r="Q208" s="249">
        <f t="shared" si="45"/>
        <v>0.8</v>
      </c>
      <c r="R208" s="122">
        <v>0.8</v>
      </c>
      <c r="S208" s="122"/>
      <c r="T208" s="123"/>
      <c r="U208" s="249">
        <f t="shared" si="46"/>
        <v>0.8</v>
      </c>
      <c r="V208" s="122">
        <v>0.8</v>
      </c>
      <c r="W208" s="122"/>
      <c r="X208" s="125"/>
      <c r="Z208" s="435"/>
      <c r="AA208" s="435"/>
      <c r="AB208" s="435"/>
      <c r="AC208" s="435"/>
    </row>
    <row r="209" spans="1:29" s="68" customFormat="1" ht="13.5" customHeight="1" x14ac:dyDescent="0.2">
      <c r="A209" s="565"/>
      <c r="B209" s="576"/>
      <c r="C209" s="614"/>
      <c r="D209" s="463"/>
      <c r="E209" s="470"/>
      <c r="F209" s="21" t="s">
        <v>62</v>
      </c>
      <c r="G209" s="470"/>
      <c r="H209" s="45" t="s">
        <v>180</v>
      </c>
      <c r="I209" s="182">
        <f t="shared" si="48"/>
        <v>8.6</v>
      </c>
      <c r="J209" s="122">
        <v>8.6</v>
      </c>
      <c r="K209" s="122">
        <v>6.6</v>
      </c>
      <c r="L209" s="123"/>
      <c r="M209" s="182">
        <f t="shared" si="47"/>
        <v>9.6</v>
      </c>
      <c r="N209" s="122">
        <v>9.6</v>
      </c>
      <c r="O209" s="122">
        <v>7.3</v>
      </c>
      <c r="P209" s="123"/>
      <c r="Q209" s="249">
        <f t="shared" si="45"/>
        <v>9.1</v>
      </c>
      <c r="R209" s="122">
        <v>9.1</v>
      </c>
      <c r="S209" s="122">
        <v>7</v>
      </c>
      <c r="T209" s="123"/>
      <c r="U209" s="249">
        <f t="shared" si="46"/>
        <v>9.1</v>
      </c>
      <c r="V209" s="122">
        <v>9.1</v>
      </c>
      <c r="W209" s="122">
        <v>7</v>
      </c>
      <c r="X209" s="125"/>
      <c r="Z209" s="435"/>
      <c r="AA209" s="435"/>
      <c r="AB209" s="435"/>
      <c r="AC209" s="435"/>
    </row>
    <row r="210" spans="1:29" s="68" customFormat="1" ht="13.5" customHeight="1" x14ac:dyDescent="0.2">
      <c r="A210" s="565"/>
      <c r="B210" s="576"/>
      <c r="C210" s="614"/>
      <c r="D210" s="463"/>
      <c r="E210" s="544" t="s">
        <v>197</v>
      </c>
      <c r="F210" s="24" t="s">
        <v>52</v>
      </c>
      <c r="G210" s="543" t="s">
        <v>130</v>
      </c>
      <c r="H210" s="45" t="s">
        <v>28</v>
      </c>
      <c r="I210" s="182">
        <f t="shared" si="48"/>
        <v>0.4</v>
      </c>
      <c r="J210" s="122">
        <v>0.4</v>
      </c>
      <c r="K210" s="122"/>
      <c r="L210" s="123"/>
      <c r="M210" s="182">
        <f t="shared" si="47"/>
        <v>0.8</v>
      </c>
      <c r="N210" s="122">
        <v>0.8</v>
      </c>
      <c r="O210" s="122"/>
      <c r="P210" s="123"/>
      <c r="Q210" s="249">
        <f t="shared" si="45"/>
        <v>0.8</v>
      </c>
      <c r="R210" s="122">
        <v>0.8</v>
      </c>
      <c r="S210" s="122"/>
      <c r="T210" s="123"/>
      <c r="U210" s="249">
        <f t="shared" si="46"/>
        <v>0.8</v>
      </c>
      <c r="V210" s="122">
        <v>0.8</v>
      </c>
      <c r="W210" s="122"/>
      <c r="X210" s="125"/>
      <c r="Z210" s="435"/>
      <c r="AA210" s="435"/>
      <c r="AB210" s="435"/>
      <c r="AC210" s="435"/>
    </row>
    <row r="211" spans="1:29" s="68" customFormat="1" ht="13.5" customHeight="1" x14ac:dyDescent="0.2">
      <c r="A211" s="565"/>
      <c r="B211" s="576"/>
      <c r="C211" s="614"/>
      <c r="D211" s="463"/>
      <c r="E211" s="470"/>
      <c r="F211" s="24" t="s">
        <v>62</v>
      </c>
      <c r="G211" s="544"/>
      <c r="H211" s="45" t="s">
        <v>180</v>
      </c>
      <c r="I211" s="182">
        <f t="shared" si="48"/>
        <v>8.8000000000000007</v>
      </c>
      <c r="J211" s="122">
        <v>8.8000000000000007</v>
      </c>
      <c r="K211" s="122">
        <v>6.7</v>
      </c>
      <c r="L211" s="123"/>
      <c r="M211" s="182">
        <f t="shared" si="47"/>
        <v>9.9</v>
      </c>
      <c r="N211" s="122">
        <v>9.9</v>
      </c>
      <c r="O211" s="122">
        <v>7.5</v>
      </c>
      <c r="P211" s="123"/>
      <c r="Q211" s="249">
        <f t="shared" si="45"/>
        <v>9.1</v>
      </c>
      <c r="R211" s="122">
        <v>9.1</v>
      </c>
      <c r="S211" s="122">
        <v>7</v>
      </c>
      <c r="T211" s="123"/>
      <c r="U211" s="249">
        <f t="shared" si="46"/>
        <v>9.1</v>
      </c>
      <c r="V211" s="122">
        <v>9.1</v>
      </c>
      <c r="W211" s="122">
        <v>7</v>
      </c>
      <c r="X211" s="125"/>
      <c r="Z211" s="435"/>
      <c r="AA211" s="435"/>
      <c r="AB211" s="435"/>
      <c r="AC211" s="435"/>
    </row>
    <row r="212" spans="1:29" s="68" customFormat="1" ht="13.5" customHeight="1" x14ac:dyDescent="0.2">
      <c r="A212" s="565"/>
      <c r="B212" s="576"/>
      <c r="C212" s="614"/>
      <c r="D212" s="463"/>
      <c r="E212" s="470" t="s">
        <v>198</v>
      </c>
      <c r="F212" s="24" t="s">
        <v>52</v>
      </c>
      <c r="G212" s="543" t="s">
        <v>131</v>
      </c>
      <c r="H212" s="45" t="s">
        <v>28</v>
      </c>
      <c r="I212" s="182">
        <f t="shared" si="48"/>
        <v>0.3</v>
      </c>
      <c r="J212" s="122">
        <v>0.3</v>
      </c>
      <c r="K212" s="122"/>
      <c r="L212" s="123"/>
      <c r="M212" s="182">
        <f t="shared" si="47"/>
        <v>0.8</v>
      </c>
      <c r="N212" s="122">
        <v>0.8</v>
      </c>
      <c r="O212" s="122"/>
      <c r="P212" s="123"/>
      <c r="Q212" s="249">
        <f t="shared" si="45"/>
        <v>0.8</v>
      </c>
      <c r="R212" s="122">
        <v>0.8</v>
      </c>
      <c r="S212" s="122"/>
      <c r="T212" s="123"/>
      <c r="U212" s="249">
        <f t="shared" si="46"/>
        <v>0.8</v>
      </c>
      <c r="V212" s="122">
        <v>0.8</v>
      </c>
      <c r="W212" s="122"/>
      <c r="X212" s="125"/>
      <c r="Z212" s="435"/>
      <c r="AA212" s="435"/>
      <c r="AB212" s="435"/>
      <c r="AC212" s="435"/>
    </row>
    <row r="213" spans="1:29" s="68" customFormat="1" ht="15" customHeight="1" thickBot="1" x14ac:dyDescent="0.25">
      <c r="A213" s="565"/>
      <c r="B213" s="576"/>
      <c r="C213" s="614"/>
      <c r="D213" s="463"/>
      <c r="E213" s="470"/>
      <c r="F213" s="29" t="s">
        <v>62</v>
      </c>
      <c r="G213" s="543"/>
      <c r="H213" s="44" t="s">
        <v>180</v>
      </c>
      <c r="I213" s="181">
        <f t="shared" si="48"/>
        <v>8.8000000000000007</v>
      </c>
      <c r="J213" s="156">
        <v>8.8000000000000007</v>
      </c>
      <c r="K213" s="156">
        <v>6.7</v>
      </c>
      <c r="L213" s="157"/>
      <c r="M213" s="182">
        <f t="shared" si="47"/>
        <v>11.4</v>
      </c>
      <c r="N213" s="156">
        <v>11.4</v>
      </c>
      <c r="O213" s="156">
        <v>8.6999999999999993</v>
      </c>
      <c r="P213" s="157"/>
      <c r="Q213" s="232">
        <f t="shared" si="45"/>
        <v>9.1</v>
      </c>
      <c r="R213" s="156">
        <v>9.1</v>
      </c>
      <c r="S213" s="156">
        <v>7</v>
      </c>
      <c r="T213" s="157"/>
      <c r="U213" s="371">
        <f t="shared" si="46"/>
        <v>9.1</v>
      </c>
      <c r="V213" s="156">
        <v>9.1</v>
      </c>
      <c r="W213" s="156">
        <v>7</v>
      </c>
      <c r="X213" s="230"/>
      <c r="Z213" s="435"/>
      <c r="AA213" s="435"/>
      <c r="AB213" s="435"/>
      <c r="AC213" s="435"/>
    </row>
    <row r="214" spans="1:29" s="68" customFormat="1" ht="13.5" customHeight="1" thickBot="1" x14ac:dyDescent="0.25">
      <c r="A214" s="565"/>
      <c r="B214" s="576"/>
      <c r="C214" s="614"/>
      <c r="D214" s="463"/>
      <c r="E214" s="622"/>
      <c r="F214" s="615" t="s">
        <v>56</v>
      </c>
      <c r="G214" s="616"/>
      <c r="H214" s="617"/>
      <c r="I214" s="369">
        <f t="shared" si="48"/>
        <v>5.3000000000000007</v>
      </c>
      <c r="J214" s="115">
        <f t="shared" ref="J214:L215" si="49">SUM(J192+J194+J196+J198+J200+J202+J204+J206+J208+J210+J212)</f>
        <v>5.3000000000000007</v>
      </c>
      <c r="K214" s="115">
        <f t="shared" si="49"/>
        <v>0</v>
      </c>
      <c r="L214" s="114">
        <f t="shared" si="49"/>
        <v>0</v>
      </c>
      <c r="M214" s="369">
        <f>SUM(N214+P214)</f>
        <v>8.1</v>
      </c>
      <c r="N214" s="115">
        <f t="shared" ref="N214:P215" si="50">SUM(N192+N194+N196+N198+N200+N202+N204+N206+N208+N210+N212)</f>
        <v>8.1</v>
      </c>
      <c r="O214" s="115">
        <f t="shared" si="50"/>
        <v>0</v>
      </c>
      <c r="P214" s="114">
        <f t="shared" si="50"/>
        <v>0</v>
      </c>
      <c r="Q214" s="369">
        <f>SUM(R214+T214)</f>
        <v>8.1</v>
      </c>
      <c r="R214" s="115">
        <f t="shared" ref="R214:T215" si="51">SUM(R192+R194+R196+R198+R200+R202+R204+R206+R208+R210+R212)</f>
        <v>8.1</v>
      </c>
      <c r="S214" s="115">
        <f t="shared" si="51"/>
        <v>0</v>
      </c>
      <c r="T214" s="114">
        <f t="shared" si="51"/>
        <v>0</v>
      </c>
      <c r="U214" s="369">
        <f>SUM(V214+X214)</f>
        <v>8.1</v>
      </c>
      <c r="V214" s="115">
        <f t="shared" ref="V214:X215" si="52">SUM(V192+V194+V196+V198+V200+V202+V204+V206+V208+V210+V212)</f>
        <v>8.1</v>
      </c>
      <c r="W214" s="115">
        <f t="shared" si="52"/>
        <v>0</v>
      </c>
      <c r="X214" s="114">
        <f t="shared" si="52"/>
        <v>0</v>
      </c>
      <c r="Z214" s="435"/>
      <c r="AA214" s="435"/>
      <c r="AB214" s="435"/>
      <c r="AC214" s="435"/>
    </row>
    <row r="215" spans="1:29" s="68" customFormat="1" ht="13.5" customHeight="1" thickBot="1" x14ac:dyDescent="0.25">
      <c r="A215" s="565"/>
      <c r="B215" s="576"/>
      <c r="C215" s="614"/>
      <c r="D215" s="463"/>
      <c r="E215" s="622"/>
      <c r="F215" s="618" t="s">
        <v>181</v>
      </c>
      <c r="G215" s="619"/>
      <c r="H215" s="620"/>
      <c r="I215" s="232">
        <f t="shared" si="48"/>
        <v>99.699999999999989</v>
      </c>
      <c r="J215" s="187">
        <f t="shared" si="49"/>
        <v>99.699999999999989</v>
      </c>
      <c r="K215" s="187">
        <f t="shared" si="49"/>
        <v>76.2</v>
      </c>
      <c r="L215" s="187">
        <f t="shared" si="49"/>
        <v>0</v>
      </c>
      <c r="M215" s="369">
        <f>SUM(N215+P215)</f>
        <v>114.80000000000001</v>
      </c>
      <c r="N215" s="115">
        <f t="shared" si="50"/>
        <v>114.80000000000001</v>
      </c>
      <c r="O215" s="115">
        <f t="shared" si="50"/>
        <v>87.2</v>
      </c>
      <c r="P215" s="114">
        <f t="shared" si="50"/>
        <v>0</v>
      </c>
      <c r="Q215" s="249">
        <f>SUM(R215+T215)</f>
        <v>101.99999999999999</v>
      </c>
      <c r="R215" s="140">
        <f t="shared" si="51"/>
        <v>101.99999999999999</v>
      </c>
      <c r="S215" s="140">
        <f t="shared" si="51"/>
        <v>78.3</v>
      </c>
      <c r="T215" s="128">
        <f t="shared" si="51"/>
        <v>0</v>
      </c>
      <c r="U215" s="369">
        <f>SUM(V215+X215)</f>
        <v>101.99999999999999</v>
      </c>
      <c r="V215" s="115">
        <f t="shared" si="52"/>
        <v>101.99999999999999</v>
      </c>
      <c r="W215" s="115">
        <f t="shared" si="52"/>
        <v>78.3</v>
      </c>
      <c r="X215" s="114">
        <f t="shared" si="52"/>
        <v>0</v>
      </c>
      <c r="Z215" s="435"/>
      <c r="AA215" s="435"/>
      <c r="AB215" s="435"/>
      <c r="AC215" s="435"/>
    </row>
    <row r="216" spans="1:29" s="68" customFormat="1" ht="19.5" customHeight="1" thickBot="1" x14ac:dyDescent="0.25">
      <c r="A216" s="452"/>
      <c r="B216" s="513"/>
      <c r="C216" s="560"/>
      <c r="D216" s="464"/>
      <c r="E216" s="622"/>
      <c r="F216" s="488" t="s">
        <v>9</v>
      </c>
      <c r="G216" s="489"/>
      <c r="H216" s="490"/>
      <c r="I216" s="184">
        <f t="shared" si="48"/>
        <v>104.99999999999999</v>
      </c>
      <c r="J216" s="348">
        <f>SUM(J214+J215)</f>
        <v>104.99999999999999</v>
      </c>
      <c r="K216" s="348">
        <f>SUM(K214+K215)</f>
        <v>76.2</v>
      </c>
      <c r="L216" s="350">
        <f>SUM(L214+L215)</f>
        <v>0</v>
      </c>
      <c r="M216" s="184">
        <f>SUM(N216+P216)</f>
        <v>122.9</v>
      </c>
      <c r="N216" s="348">
        <f>SUM(N214+N215)</f>
        <v>122.9</v>
      </c>
      <c r="O216" s="348">
        <f>SUM(O214+O215)</f>
        <v>87.2</v>
      </c>
      <c r="P216" s="350">
        <f>SUM(P214+P215)</f>
        <v>0</v>
      </c>
      <c r="Q216" s="184">
        <f>SUM(R216+T216)</f>
        <v>110.09999999999998</v>
      </c>
      <c r="R216" s="348">
        <f>SUM(R214+R215)</f>
        <v>110.09999999999998</v>
      </c>
      <c r="S216" s="348">
        <f>SUM(S214+S215)</f>
        <v>78.3</v>
      </c>
      <c r="T216" s="350">
        <f>SUM(T214+T215)</f>
        <v>0</v>
      </c>
      <c r="U216" s="184">
        <f>SUM(V216+X216)</f>
        <v>110.09999999999998</v>
      </c>
      <c r="V216" s="348">
        <f>SUM(V214+V215)</f>
        <v>110.09999999999998</v>
      </c>
      <c r="W216" s="348">
        <f>SUM(W214+W215)</f>
        <v>78.3</v>
      </c>
      <c r="X216" s="350">
        <f>SUM(X214+X215)</f>
        <v>0</v>
      </c>
      <c r="Z216" s="435"/>
      <c r="AA216" s="435"/>
      <c r="AB216" s="435"/>
      <c r="AC216" s="435"/>
    </row>
    <row r="217" spans="1:29" s="65" customFormat="1" ht="16.5" customHeight="1" thickBot="1" x14ac:dyDescent="0.25">
      <c r="A217" s="441">
        <v>1</v>
      </c>
      <c r="B217" s="442">
        <v>2</v>
      </c>
      <c r="C217" s="549">
        <v>16</v>
      </c>
      <c r="D217" s="446" t="s">
        <v>42</v>
      </c>
      <c r="E217" s="465">
        <v>6</v>
      </c>
      <c r="F217" s="32" t="s">
        <v>258</v>
      </c>
      <c r="G217" s="32" t="s">
        <v>132</v>
      </c>
      <c r="H217" s="40" t="s">
        <v>180</v>
      </c>
      <c r="I217" s="232">
        <f t="shared" si="48"/>
        <v>0.6</v>
      </c>
      <c r="J217" s="130">
        <v>0.6</v>
      </c>
      <c r="K217" s="130">
        <v>0.4</v>
      </c>
      <c r="L217" s="131"/>
      <c r="M217" s="249">
        <f>SUM(N217+P217)</f>
        <v>0.6</v>
      </c>
      <c r="N217" s="140">
        <v>0.6</v>
      </c>
      <c r="O217" s="140">
        <v>0.5</v>
      </c>
      <c r="P217" s="128"/>
      <c r="Q217" s="249">
        <f>SUM(R217+T217)</f>
        <v>0.6</v>
      </c>
      <c r="R217" s="140">
        <v>0.6</v>
      </c>
      <c r="S217" s="140">
        <v>0.5</v>
      </c>
      <c r="T217" s="143"/>
      <c r="U217" s="249">
        <f>SUM(V217+X217)</f>
        <v>0.6</v>
      </c>
      <c r="V217" s="140">
        <v>0.6</v>
      </c>
      <c r="W217" s="140">
        <v>0.4</v>
      </c>
      <c r="X217" s="125"/>
      <c r="Z217" s="435"/>
      <c r="AA217" s="435"/>
      <c r="AB217" s="435"/>
      <c r="AC217" s="435"/>
    </row>
    <row r="218" spans="1:29" s="65" customFormat="1" ht="17.25" customHeight="1" thickBot="1" x14ac:dyDescent="0.25">
      <c r="A218" s="441"/>
      <c r="B218" s="442"/>
      <c r="C218" s="549"/>
      <c r="D218" s="446"/>
      <c r="E218" s="465"/>
      <c r="F218" s="488" t="s">
        <v>9</v>
      </c>
      <c r="G218" s="489"/>
      <c r="H218" s="490"/>
      <c r="I218" s="184">
        <f t="shared" si="48"/>
        <v>0.6</v>
      </c>
      <c r="J218" s="348">
        <f>SUM(J217)</f>
        <v>0.6</v>
      </c>
      <c r="K218" s="348">
        <f>SUM(K217)</f>
        <v>0.4</v>
      </c>
      <c r="L218" s="350">
        <f>SUM(L217)</f>
        <v>0</v>
      </c>
      <c r="M218" s="184">
        <f>SUM(N218+P218)</f>
        <v>0.6</v>
      </c>
      <c r="N218" s="348">
        <f>SUM(N217)</f>
        <v>0.6</v>
      </c>
      <c r="O218" s="348">
        <f>SUM(O217)</f>
        <v>0.5</v>
      </c>
      <c r="P218" s="350">
        <f>SUM(P217)</f>
        <v>0</v>
      </c>
      <c r="Q218" s="184">
        <f>SUM(R218+T218)</f>
        <v>0.6</v>
      </c>
      <c r="R218" s="348">
        <f>SUM(R217)</f>
        <v>0.6</v>
      </c>
      <c r="S218" s="348">
        <f>SUM(S217)</f>
        <v>0.5</v>
      </c>
      <c r="T218" s="350">
        <f>SUM(T217)</f>
        <v>0</v>
      </c>
      <c r="U218" s="184">
        <f>SUM(V218+X218)</f>
        <v>0.6</v>
      </c>
      <c r="V218" s="348">
        <f>SUM(V217)</f>
        <v>0.6</v>
      </c>
      <c r="W218" s="348">
        <f>SUM(W217)</f>
        <v>0.4</v>
      </c>
      <c r="X218" s="120">
        <f>SUM(X217)</f>
        <v>0</v>
      </c>
      <c r="Z218" s="435"/>
      <c r="AA218" s="435"/>
      <c r="AB218" s="435"/>
      <c r="AC218" s="435"/>
    </row>
    <row r="219" spans="1:29" s="65" customFormat="1" ht="13.5" customHeight="1" x14ac:dyDescent="0.2">
      <c r="A219" s="565">
        <v>1</v>
      </c>
      <c r="B219" s="576">
        <v>2</v>
      </c>
      <c r="C219" s="614">
        <v>17</v>
      </c>
      <c r="D219" s="463" t="s">
        <v>43</v>
      </c>
      <c r="E219" s="21">
        <v>6</v>
      </c>
      <c r="F219" s="456" t="s">
        <v>379</v>
      </c>
      <c r="G219" s="77" t="s">
        <v>133</v>
      </c>
      <c r="H219" s="59" t="s">
        <v>180</v>
      </c>
      <c r="I219" s="249">
        <f t="shared" si="48"/>
        <v>8.3000000000000007</v>
      </c>
      <c r="J219" s="151">
        <v>8.3000000000000007</v>
      </c>
      <c r="K219" s="151"/>
      <c r="L219" s="146"/>
      <c r="M219" s="182">
        <f>SUM(N219)</f>
        <v>8.3000000000000007</v>
      </c>
      <c r="N219" s="140">
        <v>8.3000000000000007</v>
      </c>
      <c r="O219" s="140"/>
      <c r="P219" s="143"/>
      <c r="Q219" s="249">
        <f t="shared" ref="Q219:Q230" si="53">SUM(R219+T219)</f>
        <v>8.3000000000000007</v>
      </c>
      <c r="R219" s="140">
        <v>8.3000000000000007</v>
      </c>
      <c r="S219" s="140"/>
      <c r="T219" s="143"/>
      <c r="U219" s="370">
        <f t="shared" ref="U219:U230" si="54">SUM(V219+X219)</f>
        <v>8.3000000000000007</v>
      </c>
      <c r="V219" s="140">
        <v>8.3000000000000007</v>
      </c>
      <c r="W219" s="140"/>
      <c r="X219" s="145"/>
      <c r="Z219" s="435"/>
      <c r="AA219" s="435"/>
      <c r="AB219" s="435"/>
      <c r="AC219" s="435"/>
    </row>
    <row r="220" spans="1:29" s="65" customFormat="1" ht="13.5" customHeight="1" x14ac:dyDescent="0.2">
      <c r="A220" s="565"/>
      <c r="B220" s="576"/>
      <c r="C220" s="614"/>
      <c r="D220" s="463"/>
      <c r="E220" s="18" t="s">
        <v>189</v>
      </c>
      <c r="F220" s="621"/>
      <c r="G220" s="78" t="s">
        <v>134</v>
      </c>
      <c r="H220" s="59" t="s">
        <v>180</v>
      </c>
      <c r="I220" s="182">
        <f t="shared" si="48"/>
        <v>0.1</v>
      </c>
      <c r="J220" s="140">
        <v>0.1</v>
      </c>
      <c r="K220" s="140">
        <v>0.1</v>
      </c>
      <c r="L220" s="143"/>
      <c r="M220" s="182">
        <f t="shared" ref="M220:M230" si="55">SUM(N220)</f>
        <v>0.2</v>
      </c>
      <c r="N220" s="140">
        <v>0.2</v>
      </c>
      <c r="O220" s="140">
        <v>0.1</v>
      </c>
      <c r="P220" s="143"/>
      <c r="Q220" s="249">
        <f t="shared" si="53"/>
        <v>0.1</v>
      </c>
      <c r="R220" s="140">
        <v>0.1</v>
      </c>
      <c r="S220" s="140">
        <v>0.1</v>
      </c>
      <c r="T220" s="143"/>
      <c r="U220" s="249">
        <f t="shared" si="54"/>
        <v>0.1</v>
      </c>
      <c r="V220" s="140">
        <v>0.1</v>
      </c>
      <c r="W220" s="140">
        <v>0.1</v>
      </c>
      <c r="X220" s="128"/>
      <c r="Z220" s="435"/>
      <c r="AA220" s="435"/>
      <c r="AB220" s="435"/>
      <c r="AC220" s="435"/>
    </row>
    <row r="221" spans="1:29" s="65" customFormat="1" ht="13.5" customHeight="1" x14ac:dyDescent="0.2">
      <c r="A221" s="565"/>
      <c r="B221" s="576"/>
      <c r="C221" s="614"/>
      <c r="D221" s="463"/>
      <c r="E221" s="18" t="s">
        <v>267</v>
      </c>
      <c r="F221" s="621"/>
      <c r="G221" s="78" t="s">
        <v>135</v>
      </c>
      <c r="H221" s="59" t="s">
        <v>180</v>
      </c>
      <c r="I221" s="182">
        <f t="shared" si="48"/>
        <v>0.5</v>
      </c>
      <c r="J221" s="140">
        <v>0.5</v>
      </c>
      <c r="K221" s="140">
        <v>0.4</v>
      </c>
      <c r="L221" s="143"/>
      <c r="M221" s="182">
        <f t="shared" si="55"/>
        <v>0.6</v>
      </c>
      <c r="N221" s="140">
        <v>0.6</v>
      </c>
      <c r="O221" s="140">
        <v>0.5</v>
      </c>
      <c r="P221" s="143"/>
      <c r="Q221" s="249">
        <f t="shared" si="53"/>
        <v>0.5</v>
      </c>
      <c r="R221" s="140">
        <v>0.5</v>
      </c>
      <c r="S221" s="140">
        <v>0.4</v>
      </c>
      <c r="T221" s="143"/>
      <c r="U221" s="249">
        <f t="shared" si="54"/>
        <v>0.5</v>
      </c>
      <c r="V221" s="140">
        <v>0.5</v>
      </c>
      <c r="W221" s="140">
        <v>0.4</v>
      </c>
      <c r="X221" s="128"/>
      <c r="Z221" s="435"/>
      <c r="AA221" s="435"/>
      <c r="AB221" s="435"/>
      <c r="AC221" s="435"/>
    </row>
    <row r="222" spans="1:29" s="65" customFormat="1" ht="13.5" customHeight="1" x14ac:dyDescent="0.2">
      <c r="A222" s="565"/>
      <c r="B222" s="576"/>
      <c r="C222" s="614"/>
      <c r="D222" s="463"/>
      <c r="E222" s="10" t="s">
        <v>190</v>
      </c>
      <c r="F222" s="621"/>
      <c r="G222" s="78" t="s">
        <v>136</v>
      </c>
      <c r="H222" s="59" t="s">
        <v>28</v>
      </c>
      <c r="I222" s="182">
        <f t="shared" si="48"/>
        <v>3.4</v>
      </c>
      <c r="J222" s="140">
        <v>3.4</v>
      </c>
      <c r="K222" s="140">
        <v>2.6</v>
      </c>
      <c r="L222" s="143"/>
      <c r="M222" s="182">
        <f t="shared" si="55"/>
        <v>3.4</v>
      </c>
      <c r="N222" s="140">
        <v>3.4</v>
      </c>
      <c r="O222" s="140">
        <v>2.6</v>
      </c>
      <c r="P222" s="143"/>
      <c r="Q222" s="249">
        <f t="shared" si="53"/>
        <v>3.4</v>
      </c>
      <c r="R222" s="140">
        <v>3.4</v>
      </c>
      <c r="S222" s="140">
        <v>2.6</v>
      </c>
      <c r="T222" s="143"/>
      <c r="U222" s="249">
        <f t="shared" si="54"/>
        <v>3.4</v>
      </c>
      <c r="V222" s="140">
        <v>3.4</v>
      </c>
      <c r="W222" s="140">
        <v>2.6</v>
      </c>
      <c r="X222" s="128"/>
      <c r="Z222" s="435"/>
      <c r="AA222" s="435"/>
      <c r="AB222" s="435"/>
      <c r="AC222" s="435"/>
    </row>
    <row r="223" spans="1:29" s="65" customFormat="1" ht="13.5" customHeight="1" x14ac:dyDescent="0.2">
      <c r="A223" s="565"/>
      <c r="B223" s="576"/>
      <c r="C223" s="614"/>
      <c r="D223" s="463"/>
      <c r="E223" s="10" t="s">
        <v>191</v>
      </c>
      <c r="F223" s="621"/>
      <c r="G223" s="78" t="s">
        <v>137</v>
      </c>
      <c r="H223" s="59" t="s">
        <v>180</v>
      </c>
      <c r="I223" s="182">
        <f t="shared" si="48"/>
        <v>0.4</v>
      </c>
      <c r="J223" s="140">
        <v>0.4</v>
      </c>
      <c r="K223" s="140">
        <v>0.2</v>
      </c>
      <c r="L223" s="143"/>
      <c r="M223" s="182">
        <f t="shared" si="55"/>
        <v>0.3</v>
      </c>
      <c r="N223" s="140">
        <v>0.3</v>
      </c>
      <c r="O223" s="140">
        <v>0.2</v>
      </c>
      <c r="P223" s="143"/>
      <c r="Q223" s="249">
        <f t="shared" si="53"/>
        <v>0.3</v>
      </c>
      <c r="R223" s="140">
        <v>0.3</v>
      </c>
      <c r="S223" s="140">
        <v>0.2</v>
      </c>
      <c r="T223" s="143"/>
      <c r="U223" s="249">
        <f t="shared" si="54"/>
        <v>0.3</v>
      </c>
      <c r="V223" s="140">
        <v>0.3</v>
      </c>
      <c r="W223" s="140">
        <v>0.2</v>
      </c>
      <c r="X223" s="128"/>
      <c r="Z223" s="435"/>
      <c r="AA223" s="435"/>
      <c r="AB223" s="435"/>
      <c r="AC223" s="435"/>
    </row>
    <row r="224" spans="1:29" s="65" customFormat="1" ht="13.5" customHeight="1" x14ac:dyDescent="0.2">
      <c r="A224" s="565"/>
      <c r="B224" s="576"/>
      <c r="C224" s="614"/>
      <c r="D224" s="463"/>
      <c r="E224" s="10" t="s">
        <v>192</v>
      </c>
      <c r="F224" s="621"/>
      <c r="G224" s="78" t="s">
        <v>138</v>
      </c>
      <c r="H224" s="59" t="s">
        <v>28</v>
      </c>
      <c r="I224" s="182">
        <f t="shared" si="48"/>
        <v>3.2</v>
      </c>
      <c r="J224" s="140">
        <v>3.2</v>
      </c>
      <c r="K224" s="140">
        <v>2.5</v>
      </c>
      <c r="L224" s="143"/>
      <c r="M224" s="182">
        <f t="shared" si="55"/>
        <v>5.0999999999999996</v>
      </c>
      <c r="N224" s="140">
        <v>5.0999999999999996</v>
      </c>
      <c r="O224" s="140">
        <v>3.9</v>
      </c>
      <c r="P224" s="143"/>
      <c r="Q224" s="249">
        <f t="shared" si="53"/>
        <v>5.0999999999999996</v>
      </c>
      <c r="R224" s="140">
        <v>5.0999999999999996</v>
      </c>
      <c r="S224" s="140">
        <v>3.9</v>
      </c>
      <c r="T224" s="143"/>
      <c r="U224" s="249">
        <f t="shared" si="54"/>
        <v>5.0999999999999996</v>
      </c>
      <c r="V224" s="140">
        <v>5.0999999999999996</v>
      </c>
      <c r="W224" s="140">
        <v>3.9</v>
      </c>
      <c r="X224" s="128"/>
      <c r="Z224" s="435"/>
      <c r="AA224" s="435"/>
      <c r="AB224" s="435"/>
      <c r="AC224" s="435"/>
    </row>
    <row r="225" spans="1:29" s="65" customFormat="1" ht="13.5" customHeight="1" x14ac:dyDescent="0.2">
      <c r="A225" s="565"/>
      <c r="B225" s="576"/>
      <c r="C225" s="614"/>
      <c r="D225" s="463"/>
      <c r="E225" s="18" t="s">
        <v>193</v>
      </c>
      <c r="F225" s="621"/>
      <c r="G225" s="78" t="s">
        <v>139</v>
      </c>
      <c r="H225" s="59" t="s">
        <v>180</v>
      </c>
      <c r="I225" s="182">
        <f t="shared" si="48"/>
        <v>0.2</v>
      </c>
      <c r="J225" s="140">
        <v>0.2</v>
      </c>
      <c r="K225" s="140">
        <v>0.1</v>
      </c>
      <c r="L225" s="143"/>
      <c r="M225" s="182">
        <f t="shared" si="55"/>
        <v>0.1</v>
      </c>
      <c r="N225" s="140">
        <v>0.1</v>
      </c>
      <c r="O225" s="140">
        <v>0.1</v>
      </c>
      <c r="P225" s="143"/>
      <c r="Q225" s="249">
        <f t="shared" si="53"/>
        <v>0.2</v>
      </c>
      <c r="R225" s="140">
        <v>0.2</v>
      </c>
      <c r="S225" s="140">
        <v>0.2</v>
      </c>
      <c r="T225" s="143"/>
      <c r="U225" s="249">
        <f t="shared" si="54"/>
        <v>0.2</v>
      </c>
      <c r="V225" s="140">
        <v>0.2</v>
      </c>
      <c r="W225" s="140">
        <v>0.2</v>
      </c>
      <c r="X225" s="128"/>
      <c r="Z225" s="435"/>
      <c r="AA225" s="435"/>
      <c r="AB225" s="435"/>
      <c r="AC225" s="435"/>
    </row>
    <row r="226" spans="1:29" s="65" customFormat="1" ht="13.5" customHeight="1" x14ac:dyDescent="0.2">
      <c r="A226" s="565"/>
      <c r="B226" s="576"/>
      <c r="C226" s="614"/>
      <c r="D226" s="463"/>
      <c r="E226" s="10" t="s">
        <v>194</v>
      </c>
      <c r="F226" s="621"/>
      <c r="G226" s="78" t="s">
        <v>140</v>
      </c>
      <c r="H226" s="59" t="s">
        <v>180</v>
      </c>
      <c r="I226" s="182">
        <f t="shared" si="48"/>
        <v>0.9</v>
      </c>
      <c r="J226" s="140">
        <v>0.9</v>
      </c>
      <c r="K226" s="140">
        <v>0.7</v>
      </c>
      <c r="L226" s="143"/>
      <c r="M226" s="182">
        <f t="shared" si="55"/>
        <v>0.8</v>
      </c>
      <c r="N226" s="140">
        <v>0.8</v>
      </c>
      <c r="O226" s="140">
        <v>0.6</v>
      </c>
      <c r="P226" s="143"/>
      <c r="Q226" s="249">
        <f t="shared" si="53"/>
        <v>0.9</v>
      </c>
      <c r="R226" s="140">
        <v>0.9</v>
      </c>
      <c r="S226" s="140">
        <v>0.7</v>
      </c>
      <c r="T226" s="143"/>
      <c r="U226" s="249">
        <f t="shared" si="54"/>
        <v>0.9</v>
      </c>
      <c r="V226" s="140">
        <v>0.9</v>
      </c>
      <c r="W226" s="140">
        <v>0.7</v>
      </c>
      <c r="X226" s="128"/>
      <c r="Z226" s="435"/>
      <c r="AA226" s="435"/>
      <c r="AB226" s="435"/>
      <c r="AC226" s="435"/>
    </row>
    <row r="227" spans="1:29" s="65" customFormat="1" ht="13.5" customHeight="1" x14ac:dyDescent="0.2">
      <c r="A227" s="565"/>
      <c r="B227" s="576"/>
      <c r="C227" s="614"/>
      <c r="D227" s="463"/>
      <c r="E227" s="10" t="s">
        <v>195</v>
      </c>
      <c r="F227" s="621"/>
      <c r="G227" s="78" t="s">
        <v>141</v>
      </c>
      <c r="H227" s="59" t="s">
        <v>28</v>
      </c>
      <c r="I227" s="182">
        <f t="shared" si="48"/>
        <v>3.3</v>
      </c>
      <c r="J227" s="140">
        <v>3.3</v>
      </c>
      <c r="K227" s="140">
        <v>2.5</v>
      </c>
      <c r="L227" s="143"/>
      <c r="M227" s="182">
        <f t="shared" si="55"/>
        <v>3.4</v>
      </c>
      <c r="N227" s="140">
        <v>3.4</v>
      </c>
      <c r="O227" s="140">
        <v>2.6</v>
      </c>
      <c r="P227" s="143"/>
      <c r="Q227" s="249">
        <f t="shared" si="53"/>
        <v>3.4</v>
      </c>
      <c r="R227" s="140">
        <v>3.4</v>
      </c>
      <c r="S227" s="140">
        <v>2.6</v>
      </c>
      <c r="T227" s="143"/>
      <c r="U227" s="249">
        <f t="shared" si="54"/>
        <v>3.4</v>
      </c>
      <c r="V227" s="140">
        <v>3.4</v>
      </c>
      <c r="W227" s="140">
        <v>2.6</v>
      </c>
      <c r="X227" s="128"/>
      <c r="Z227" s="435"/>
      <c r="AA227" s="435"/>
      <c r="AB227" s="435"/>
      <c r="AC227" s="435"/>
    </row>
    <row r="228" spans="1:29" s="65" customFormat="1" ht="13.5" customHeight="1" x14ac:dyDescent="0.2">
      <c r="A228" s="565"/>
      <c r="B228" s="576"/>
      <c r="C228" s="614"/>
      <c r="D228" s="463"/>
      <c r="E228" s="10" t="s">
        <v>196</v>
      </c>
      <c r="F228" s="621"/>
      <c r="G228" s="78" t="s">
        <v>142</v>
      </c>
      <c r="H228" s="59" t="s">
        <v>180</v>
      </c>
      <c r="I228" s="182">
        <f t="shared" si="48"/>
        <v>1.2</v>
      </c>
      <c r="J228" s="140">
        <v>1.2</v>
      </c>
      <c r="K228" s="140">
        <v>0.9</v>
      </c>
      <c r="L228" s="143"/>
      <c r="M228" s="182">
        <f t="shared" si="55"/>
        <v>1.1000000000000001</v>
      </c>
      <c r="N228" s="140">
        <v>1.1000000000000001</v>
      </c>
      <c r="O228" s="140">
        <v>0.8</v>
      </c>
      <c r="P228" s="143"/>
      <c r="Q228" s="249">
        <f t="shared" si="53"/>
        <v>1.2</v>
      </c>
      <c r="R228" s="140">
        <v>1.2</v>
      </c>
      <c r="S228" s="140">
        <v>0.9</v>
      </c>
      <c r="T228" s="143"/>
      <c r="U228" s="249">
        <f t="shared" si="54"/>
        <v>1.2</v>
      </c>
      <c r="V228" s="140">
        <v>1.2</v>
      </c>
      <c r="W228" s="140">
        <v>0.9</v>
      </c>
      <c r="X228" s="128"/>
      <c r="Z228" s="435"/>
      <c r="AA228" s="435"/>
      <c r="AB228" s="435"/>
      <c r="AC228" s="435"/>
    </row>
    <row r="229" spans="1:29" s="65" customFormat="1" ht="13.5" customHeight="1" x14ac:dyDescent="0.2">
      <c r="A229" s="565"/>
      <c r="B229" s="576"/>
      <c r="C229" s="614"/>
      <c r="D229" s="463"/>
      <c r="E229" s="10" t="s">
        <v>197</v>
      </c>
      <c r="F229" s="621"/>
      <c r="G229" s="78" t="s">
        <v>143</v>
      </c>
      <c r="H229" s="59" t="s">
        <v>180</v>
      </c>
      <c r="I229" s="182">
        <f t="shared" si="48"/>
        <v>0.7</v>
      </c>
      <c r="J229" s="140">
        <v>0.7</v>
      </c>
      <c r="K229" s="140">
        <v>0.5</v>
      </c>
      <c r="L229" s="143"/>
      <c r="M229" s="182">
        <f t="shared" si="55"/>
        <v>0.5</v>
      </c>
      <c r="N229" s="140">
        <v>0.5</v>
      </c>
      <c r="O229" s="140">
        <v>0.4</v>
      </c>
      <c r="P229" s="143"/>
      <c r="Q229" s="249">
        <f t="shared" si="53"/>
        <v>0.7</v>
      </c>
      <c r="R229" s="140">
        <v>0.7</v>
      </c>
      <c r="S229" s="140">
        <v>0.5</v>
      </c>
      <c r="T229" s="143"/>
      <c r="U229" s="249">
        <f t="shared" si="54"/>
        <v>0.7</v>
      </c>
      <c r="V229" s="140">
        <v>0.7</v>
      </c>
      <c r="W229" s="140">
        <v>0.5</v>
      </c>
      <c r="X229" s="128"/>
      <c r="Z229" s="435"/>
      <c r="AA229" s="435"/>
      <c r="AB229" s="435"/>
      <c r="AC229" s="435"/>
    </row>
    <row r="230" spans="1:29" s="65" customFormat="1" ht="13.5" customHeight="1" thickBot="1" x14ac:dyDescent="0.25">
      <c r="A230" s="565"/>
      <c r="B230" s="576"/>
      <c r="C230" s="614"/>
      <c r="D230" s="463"/>
      <c r="E230" s="10" t="s">
        <v>198</v>
      </c>
      <c r="F230" s="621"/>
      <c r="G230" s="87" t="s">
        <v>144</v>
      </c>
      <c r="H230" s="88" t="s">
        <v>180</v>
      </c>
      <c r="I230" s="181">
        <f t="shared" si="48"/>
        <v>1.1000000000000001</v>
      </c>
      <c r="J230" s="167">
        <v>1.1000000000000001</v>
      </c>
      <c r="K230" s="167">
        <v>0.8</v>
      </c>
      <c r="L230" s="168"/>
      <c r="M230" s="181">
        <f t="shared" si="55"/>
        <v>1</v>
      </c>
      <c r="N230" s="167">
        <v>1</v>
      </c>
      <c r="O230" s="167">
        <v>0.8</v>
      </c>
      <c r="P230" s="168"/>
      <c r="Q230" s="232">
        <f t="shared" si="53"/>
        <v>1.1000000000000001</v>
      </c>
      <c r="R230" s="167">
        <v>1.1000000000000001</v>
      </c>
      <c r="S230" s="167">
        <v>0.8</v>
      </c>
      <c r="T230" s="168"/>
      <c r="U230" s="232">
        <f t="shared" si="54"/>
        <v>1.1000000000000001</v>
      </c>
      <c r="V230" s="167">
        <v>1.1000000000000001</v>
      </c>
      <c r="W230" s="167">
        <v>0.8</v>
      </c>
      <c r="X230" s="170"/>
      <c r="Z230" s="435"/>
      <c r="AA230" s="435"/>
      <c r="AB230" s="435"/>
      <c r="AC230" s="435"/>
    </row>
    <row r="231" spans="1:29" s="65" customFormat="1" ht="13.5" customHeight="1" x14ac:dyDescent="0.2">
      <c r="A231" s="565"/>
      <c r="B231" s="576"/>
      <c r="C231" s="614"/>
      <c r="D231" s="463"/>
      <c r="E231" s="482"/>
      <c r="F231" s="484" t="s">
        <v>56</v>
      </c>
      <c r="G231" s="485"/>
      <c r="H231" s="486"/>
      <c r="I231" s="370">
        <f t="shared" si="48"/>
        <v>9.8999999999999986</v>
      </c>
      <c r="J231" s="144">
        <f>SUM(J222+J224+J227)</f>
        <v>9.8999999999999986</v>
      </c>
      <c r="K231" s="144">
        <f>SUM(K222+K224+K227)</f>
        <v>7.6</v>
      </c>
      <c r="L231" s="145">
        <f>SUM(L222+L224+L227)</f>
        <v>0</v>
      </c>
      <c r="M231" s="370">
        <f>SUM(N231+P231)</f>
        <v>11.9</v>
      </c>
      <c r="N231" s="144">
        <f>SUM(N222+N224+N227)</f>
        <v>11.9</v>
      </c>
      <c r="O231" s="144">
        <f>SUM(O222+O224+O227)</f>
        <v>9.1</v>
      </c>
      <c r="P231" s="145">
        <f>SUM(P222+P224+P227)</f>
        <v>0</v>
      </c>
      <c r="Q231" s="377">
        <f>SUM(R231+T231)</f>
        <v>11.9</v>
      </c>
      <c r="R231" s="144">
        <f>SUM(R222+R224+R227)</f>
        <v>11.9</v>
      </c>
      <c r="S231" s="144">
        <f>SUM(S222+S224+S227)</f>
        <v>9.1</v>
      </c>
      <c r="T231" s="145">
        <f>SUM(T222+T224+T227)</f>
        <v>0</v>
      </c>
      <c r="U231" s="370">
        <f>SUM(V231+X231)</f>
        <v>11.9</v>
      </c>
      <c r="V231" s="144">
        <f>SUM(V222+V224+V227)</f>
        <v>11.9</v>
      </c>
      <c r="W231" s="144">
        <f>SUM(W222+W224+W227)</f>
        <v>9.1</v>
      </c>
      <c r="X231" s="145">
        <f>SUM(X222+X224+X227)</f>
        <v>0</v>
      </c>
      <c r="Z231" s="435"/>
      <c r="AA231" s="435"/>
      <c r="AB231" s="435"/>
      <c r="AC231" s="435"/>
    </row>
    <row r="232" spans="1:29" s="65" customFormat="1" ht="13.5" customHeight="1" thickBot="1" x14ac:dyDescent="0.25">
      <c r="A232" s="565"/>
      <c r="B232" s="576"/>
      <c r="C232" s="614"/>
      <c r="D232" s="463"/>
      <c r="E232" s="482"/>
      <c r="F232" s="618" t="s">
        <v>181</v>
      </c>
      <c r="G232" s="619"/>
      <c r="H232" s="620"/>
      <c r="I232" s="233">
        <f t="shared" si="48"/>
        <v>13.399999999999999</v>
      </c>
      <c r="J232" s="112">
        <f>SUM(J219+J220+J221+J223+J225+J226+J228+J229+J230)</f>
        <v>13.399999999999999</v>
      </c>
      <c r="K232" s="112">
        <f>SUM(K219+K220+K221+K223+K225+K226+K228+K229+K230)</f>
        <v>3.7</v>
      </c>
      <c r="L232" s="148">
        <f>SUM(L219+L220+L221+L223+L225+L226+L228+L229+L230)</f>
        <v>0</v>
      </c>
      <c r="M232" s="371">
        <f>SUM(N232+P232)</f>
        <v>12.9</v>
      </c>
      <c r="N232" s="112">
        <f>SUM(N219+N220+N221+N223+N225+N226+N228+N229+N230)</f>
        <v>12.9</v>
      </c>
      <c r="O232" s="112">
        <f>SUM(O219+O220+O221+O223+O225+O226+O228+O229+O230)</f>
        <v>3.5</v>
      </c>
      <c r="P232" s="148">
        <f>SUM(P219+P220+P221+P223+P225+P226+P228+P229+P230)</f>
        <v>0</v>
      </c>
      <c r="Q232" s="379">
        <f>SUM(R232+T232)</f>
        <v>13.299999999999999</v>
      </c>
      <c r="R232" s="112">
        <f>SUM(R219+R220+R221+R223+R225+R226+R228+R229+R230)</f>
        <v>13.299999999999999</v>
      </c>
      <c r="S232" s="112">
        <f>SUM(S219+S220+S221+S223+S225+S226+S228+S229+S230)</f>
        <v>3.8</v>
      </c>
      <c r="T232" s="148">
        <f>SUM(T219+T220+T221+T223+T225+T226+T228+T229+T230)</f>
        <v>0</v>
      </c>
      <c r="U232" s="371">
        <f>SUM(V232+X232)</f>
        <v>13.299999999999999</v>
      </c>
      <c r="V232" s="112">
        <f>SUM(V219+V220+V221+V223+V225+V226+V228+V229+V230)</f>
        <v>13.299999999999999</v>
      </c>
      <c r="W232" s="112">
        <f>SUM(W219+W220+W221+W223+W225+W226+W228+W229+W230)</f>
        <v>3.8</v>
      </c>
      <c r="X232" s="148">
        <f>SUM(X219+X220+X221+X223+X225+X226+X228+X229+X230)</f>
        <v>0</v>
      </c>
      <c r="Z232" s="435"/>
      <c r="AA232" s="435"/>
      <c r="AB232" s="435"/>
      <c r="AC232" s="435"/>
    </row>
    <row r="233" spans="1:29" s="65" customFormat="1" ht="18.75" customHeight="1" thickBot="1" x14ac:dyDescent="0.25">
      <c r="A233" s="452"/>
      <c r="B233" s="513"/>
      <c r="C233" s="614"/>
      <c r="D233" s="463"/>
      <c r="E233" s="483"/>
      <c r="F233" s="611" t="s">
        <v>9</v>
      </c>
      <c r="G233" s="612"/>
      <c r="H233" s="613"/>
      <c r="I233" s="184">
        <f>SUM(J233+L233)</f>
        <v>23.299999999999997</v>
      </c>
      <c r="J233" s="348">
        <f>SUM(J231+J232)</f>
        <v>23.299999999999997</v>
      </c>
      <c r="K233" s="348">
        <f>SUM(K231+K232)</f>
        <v>11.3</v>
      </c>
      <c r="L233" s="350">
        <f>SUM(L231+L232)</f>
        <v>0</v>
      </c>
      <c r="M233" s="184">
        <f>SUM(N233+P233)</f>
        <v>24.8</v>
      </c>
      <c r="N233" s="348">
        <f>SUM(N231+N232)</f>
        <v>24.8</v>
      </c>
      <c r="O233" s="348">
        <f>SUM(O231+O232)</f>
        <v>12.6</v>
      </c>
      <c r="P233" s="350">
        <f>SUM(P231+P232)</f>
        <v>0</v>
      </c>
      <c r="Q233" s="184">
        <f>SUM(R233+T233)</f>
        <v>25.2</v>
      </c>
      <c r="R233" s="348">
        <f>SUM(R231+R232)</f>
        <v>25.2</v>
      </c>
      <c r="S233" s="348">
        <f>SUM(S231+S232)</f>
        <v>12.899999999999999</v>
      </c>
      <c r="T233" s="350">
        <f>SUM(T231+T232)</f>
        <v>0</v>
      </c>
      <c r="U233" s="184">
        <f>SUM(V233+X233)</f>
        <v>25.2</v>
      </c>
      <c r="V233" s="348">
        <f>SUM(V231+V232)</f>
        <v>25.2</v>
      </c>
      <c r="W233" s="348">
        <f>SUM(W231+W232)</f>
        <v>12.899999999999999</v>
      </c>
      <c r="X233" s="120">
        <f>SUM(X231+X232)</f>
        <v>0</v>
      </c>
      <c r="Z233" s="435"/>
      <c r="AA233" s="435"/>
      <c r="AB233" s="435"/>
      <c r="AC233" s="435"/>
    </row>
    <row r="234" spans="1:29" s="65" customFormat="1" ht="16.5" customHeight="1" thickBot="1" x14ac:dyDescent="0.25">
      <c r="A234" s="2">
        <v>1</v>
      </c>
      <c r="B234" s="3">
        <v>2</v>
      </c>
      <c r="C234" s="510" t="s">
        <v>10</v>
      </c>
      <c r="D234" s="511"/>
      <c r="E234" s="511"/>
      <c r="F234" s="511"/>
      <c r="G234" s="511"/>
      <c r="H234" s="512"/>
      <c r="I234" s="353">
        <f>SUM(J234+L234)</f>
        <v>1310.6999999999996</v>
      </c>
      <c r="J234" s="354">
        <f>SUM(J84+J86+J88+J91+J94+J97+J99+J101+J103+J105+J117+J123+J130+J191+J216+J218+J233)</f>
        <v>1271.9999999999995</v>
      </c>
      <c r="K234" s="354">
        <f t="shared" ref="K234:X234" si="56">SUM(K84+K86+K88+K91+K94+K97+K99+K101+K103+K105+K117+K123+K130+K191+K216+K218+K233)</f>
        <v>868.00000000000011</v>
      </c>
      <c r="L234" s="354">
        <f t="shared" si="56"/>
        <v>38.699999999999996</v>
      </c>
      <c r="M234" s="353">
        <f>SUM(N234+P234)</f>
        <v>1479.1999999999998</v>
      </c>
      <c r="N234" s="354">
        <f t="shared" si="56"/>
        <v>1399.3999999999999</v>
      </c>
      <c r="O234" s="354">
        <f t="shared" si="56"/>
        <v>941.9</v>
      </c>
      <c r="P234" s="354">
        <f t="shared" si="56"/>
        <v>79.800000000000011</v>
      </c>
      <c r="Q234" s="353">
        <f>SUM(R234+T234)</f>
        <v>1333.1</v>
      </c>
      <c r="R234" s="354">
        <f t="shared" si="56"/>
        <v>1333.1</v>
      </c>
      <c r="S234" s="354">
        <f t="shared" si="56"/>
        <v>919.69999999999993</v>
      </c>
      <c r="T234" s="354">
        <f t="shared" si="56"/>
        <v>0</v>
      </c>
      <c r="U234" s="353">
        <f>SUM(V234+X234)</f>
        <v>1333.1</v>
      </c>
      <c r="V234" s="354">
        <f t="shared" si="56"/>
        <v>1333.1</v>
      </c>
      <c r="W234" s="354">
        <f t="shared" si="56"/>
        <v>919.5</v>
      </c>
      <c r="X234" s="355">
        <f t="shared" si="56"/>
        <v>0</v>
      </c>
      <c r="Z234" s="435"/>
      <c r="AA234" s="435"/>
      <c r="AB234" s="435"/>
      <c r="AC234" s="435"/>
    </row>
    <row r="235" spans="1:29" s="65" customFormat="1" ht="10.5" thickBot="1" x14ac:dyDescent="0.25">
      <c r="A235" s="49">
        <v>1</v>
      </c>
      <c r="B235" s="47">
        <v>3</v>
      </c>
      <c r="C235" s="520" t="s">
        <v>319</v>
      </c>
      <c r="D235" s="521"/>
      <c r="E235" s="521"/>
      <c r="F235" s="521"/>
      <c r="G235" s="521"/>
      <c r="H235" s="521"/>
      <c r="I235" s="521"/>
      <c r="J235" s="521"/>
      <c r="K235" s="521"/>
      <c r="L235" s="521"/>
      <c r="M235" s="521"/>
      <c r="N235" s="521"/>
      <c r="O235" s="521"/>
      <c r="P235" s="521"/>
      <c r="Q235" s="521"/>
      <c r="R235" s="521"/>
      <c r="S235" s="521"/>
      <c r="T235" s="521"/>
      <c r="U235" s="521"/>
      <c r="V235" s="521"/>
      <c r="W235" s="521"/>
      <c r="X235" s="522"/>
      <c r="Z235" s="435"/>
      <c r="AA235" s="435"/>
      <c r="AB235" s="435"/>
      <c r="AC235" s="435"/>
    </row>
    <row r="236" spans="1:29" s="68" customFormat="1" ht="14.25" customHeight="1" thickBot="1" x14ac:dyDescent="0.25">
      <c r="A236" s="441">
        <v>1</v>
      </c>
      <c r="B236" s="442">
        <v>3</v>
      </c>
      <c r="C236" s="514">
        <v>1</v>
      </c>
      <c r="D236" s="657" t="s">
        <v>315</v>
      </c>
      <c r="E236" s="545">
        <v>6</v>
      </c>
      <c r="F236" s="69" t="s">
        <v>49</v>
      </c>
      <c r="G236" s="69" t="s">
        <v>145</v>
      </c>
      <c r="H236" s="50" t="s">
        <v>28</v>
      </c>
      <c r="I236" s="182">
        <f>SUM(J236)</f>
        <v>13.3</v>
      </c>
      <c r="J236" s="122">
        <v>13.3</v>
      </c>
      <c r="K236" s="122"/>
      <c r="L236" s="143"/>
      <c r="M236" s="249">
        <f>SUM(N236+P236)</f>
        <v>14.7</v>
      </c>
      <c r="N236" s="140">
        <v>14.7</v>
      </c>
      <c r="O236" s="140"/>
      <c r="P236" s="128"/>
      <c r="Q236" s="249">
        <f>SUM(R236+T236)</f>
        <v>14.7</v>
      </c>
      <c r="R236" s="140">
        <v>14.7</v>
      </c>
      <c r="S236" s="140"/>
      <c r="T236" s="128"/>
      <c r="U236" s="370">
        <f>SUM(V236+X236)</f>
        <v>14.7</v>
      </c>
      <c r="V236" s="140">
        <v>14.7</v>
      </c>
      <c r="W236" s="140"/>
      <c r="X236" s="128"/>
      <c r="Z236" s="435"/>
      <c r="AA236" s="435"/>
      <c r="AB236" s="435"/>
      <c r="AC236" s="435"/>
    </row>
    <row r="237" spans="1:29" s="68" customFormat="1" ht="14.25" customHeight="1" thickBot="1" x14ac:dyDescent="0.25">
      <c r="A237" s="441"/>
      <c r="B237" s="442"/>
      <c r="C237" s="514"/>
      <c r="D237" s="471"/>
      <c r="E237" s="545"/>
      <c r="F237" s="467" t="s">
        <v>9</v>
      </c>
      <c r="G237" s="468"/>
      <c r="H237" s="469"/>
      <c r="I237" s="184">
        <f>SUM(J237+L237)</f>
        <v>13.3</v>
      </c>
      <c r="J237" s="348">
        <f>SUM(J236)</f>
        <v>13.3</v>
      </c>
      <c r="K237" s="348">
        <f>SUM(K236)</f>
        <v>0</v>
      </c>
      <c r="L237" s="350">
        <f>SUM(L236)</f>
        <v>0</v>
      </c>
      <c r="M237" s="184">
        <f>SUM(N237+P237)</f>
        <v>14.7</v>
      </c>
      <c r="N237" s="348">
        <f>SUM(N236)</f>
        <v>14.7</v>
      </c>
      <c r="O237" s="348">
        <f>SUM(O236)</f>
        <v>0</v>
      </c>
      <c r="P237" s="350">
        <f>SUM(P236)</f>
        <v>0</v>
      </c>
      <c r="Q237" s="184">
        <f>SUM(R237+T237)</f>
        <v>14.7</v>
      </c>
      <c r="R237" s="348">
        <f>SUM(R236)</f>
        <v>14.7</v>
      </c>
      <c r="S237" s="348">
        <f>SUM(S236)</f>
        <v>0</v>
      </c>
      <c r="T237" s="350">
        <f>SUM(T236)</f>
        <v>0</v>
      </c>
      <c r="U237" s="184">
        <f>SUM(V237+X237)</f>
        <v>14.7</v>
      </c>
      <c r="V237" s="348">
        <f>SUM(V236)</f>
        <v>14.7</v>
      </c>
      <c r="W237" s="118">
        <f>SUM(W236)</f>
        <v>0</v>
      </c>
      <c r="X237" s="120">
        <f>SUM(X236)</f>
        <v>0</v>
      </c>
      <c r="Z237" s="435"/>
      <c r="AA237" s="435"/>
      <c r="AB237" s="435"/>
      <c r="AC237" s="435"/>
    </row>
    <row r="238" spans="1:29" s="68" customFormat="1" ht="15" customHeight="1" thickBot="1" x14ac:dyDescent="0.25">
      <c r="A238" s="441">
        <v>1</v>
      </c>
      <c r="B238" s="442">
        <v>3</v>
      </c>
      <c r="C238" s="514">
        <v>2</v>
      </c>
      <c r="D238" s="473" t="s">
        <v>316</v>
      </c>
      <c r="E238" s="475">
        <v>8</v>
      </c>
      <c r="F238" s="34" t="s">
        <v>55</v>
      </c>
      <c r="G238" s="34" t="s">
        <v>146</v>
      </c>
      <c r="H238" s="50" t="s">
        <v>28</v>
      </c>
      <c r="I238" s="183">
        <f>SUM(J238+L238)</f>
        <v>0</v>
      </c>
      <c r="J238" s="122"/>
      <c r="K238" s="122"/>
      <c r="L238" s="143"/>
      <c r="M238" s="385">
        <f>N238+P238</f>
        <v>13</v>
      </c>
      <c r="N238" s="144">
        <v>13</v>
      </c>
      <c r="O238" s="144"/>
      <c r="P238" s="145"/>
      <c r="Q238" s="143">
        <f>R238+T238</f>
        <v>13</v>
      </c>
      <c r="R238" s="144">
        <v>13</v>
      </c>
      <c r="S238" s="144"/>
      <c r="T238" s="145"/>
      <c r="U238" s="387">
        <f>V238+X238</f>
        <v>13</v>
      </c>
      <c r="V238" s="144">
        <v>13</v>
      </c>
      <c r="W238" s="144"/>
      <c r="X238" s="145"/>
      <c r="Z238" s="435"/>
      <c r="AA238" s="435"/>
      <c r="AB238" s="435"/>
      <c r="AC238" s="435"/>
    </row>
    <row r="239" spans="1:29" s="68" customFormat="1" ht="15" customHeight="1" thickBot="1" x14ac:dyDescent="0.25">
      <c r="A239" s="441"/>
      <c r="B239" s="442"/>
      <c r="C239" s="514"/>
      <c r="D239" s="471"/>
      <c r="E239" s="475"/>
      <c r="F239" s="467" t="s">
        <v>9</v>
      </c>
      <c r="G239" s="468"/>
      <c r="H239" s="469"/>
      <c r="I239" s="388">
        <f>SUM(J239+L239)</f>
        <v>0</v>
      </c>
      <c r="J239" s="348">
        <f>SUM(J238)</f>
        <v>0</v>
      </c>
      <c r="K239" s="348">
        <f>SUM(K238)</f>
        <v>0</v>
      </c>
      <c r="L239" s="349">
        <f>SUM(L238)</f>
        <v>0</v>
      </c>
      <c r="M239" s="184">
        <f t="shared" ref="M239:M249" si="57">SUM(N239+P239)</f>
        <v>13</v>
      </c>
      <c r="N239" s="348">
        <f>SUM(N238)</f>
        <v>13</v>
      </c>
      <c r="O239" s="348">
        <f>SUM(O238)</f>
        <v>0</v>
      </c>
      <c r="P239" s="350">
        <f>SUM(P238)</f>
        <v>0</v>
      </c>
      <c r="Q239" s="184">
        <f t="shared" ref="Q239:Q249" si="58">SUM(R239+T239)</f>
        <v>13</v>
      </c>
      <c r="R239" s="348">
        <f>SUM(R238)</f>
        <v>13</v>
      </c>
      <c r="S239" s="348">
        <f>SUM(S238)</f>
        <v>0</v>
      </c>
      <c r="T239" s="350">
        <f>SUM(T238)</f>
        <v>0</v>
      </c>
      <c r="U239" s="184">
        <f t="shared" ref="U239:U249" si="59">SUM(V239+X239)</f>
        <v>13</v>
      </c>
      <c r="V239" s="348">
        <f>SUM(V238)</f>
        <v>13</v>
      </c>
      <c r="W239" s="118">
        <f>SUM(W238)</f>
        <v>0</v>
      </c>
      <c r="X239" s="120">
        <f>SUM(X238)</f>
        <v>0</v>
      </c>
      <c r="Z239" s="435"/>
      <c r="AA239" s="435"/>
      <c r="AB239" s="435"/>
      <c r="AC239" s="435"/>
    </row>
    <row r="240" spans="1:29" s="68" customFormat="1" ht="21.75" customHeight="1" thickBot="1" x14ac:dyDescent="0.25">
      <c r="A240" s="441">
        <v>1</v>
      </c>
      <c r="B240" s="442">
        <v>3</v>
      </c>
      <c r="C240" s="514">
        <v>3</v>
      </c>
      <c r="D240" s="473" t="s">
        <v>242</v>
      </c>
      <c r="E240" s="475">
        <v>22</v>
      </c>
      <c r="F240" s="33" t="s">
        <v>48</v>
      </c>
      <c r="G240" s="33" t="s">
        <v>218</v>
      </c>
      <c r="H240" s="50" t="s">
        <v>28</v>
      </c>
      <c r="I240" s="183">
        <f>SUM(J240+L240)</f>
        <v>0.3</v>
      </c>
      <c r="J240" s="122">
        <v>0.3</v>
      </c>
      <c r="K240" s="122"/>
      <c r="L240" s="143"/>
      <c r="M240" s="372">
        <f t="shared" si="57"/>
        <v>0.4</v>
      </c>
      <c r="N240" s="140">
        <v>0.4</v>
      </c>
      <c r="O240" s="140"/>
      <c r="P240" s="128"/>
      <c r="Q240" s="168">
        <f t="shared" si="58"/>
        <v>0.4</v>
      </c>
      <c r="R240" s="140">
        <v>0.4</v>
      </c>
      <c r="S240" s="140"/>
      <c r="T240" s="128"/>
      <c r="U240" s="372">
        <f t="shared" si="59"/>
        <v>0.4</v>
      </c>
      <c r="V240" s="140">
        <v>0.4</v>
      </c>
      <c r="W240" s="140"/>
      <c r="X240" s="128"/>
      <c r="Z240" s="435"/>
      <c r="AA240" s="435"/>
      <c r="AB240" s="435"/>
      <c r="AC240" s="435"/>
    </row>
    <row r="241" spans="1:29" s="68" customFormat="1" ht="21.75" customHeight="1" thickBot="1" x14ac:dyDescent="0.25">
      <c r="A241" s="441"/>
      <c r="B241" s="442"/>
      <c r="C241" s="514"/>
      <c r="D241" s="471"/>
      <c r="E241" s="475"/>
      <c r="F241" s="467" t="s">
        <v>9</v>
      </c>
      <c r="G241" s="468"/>
      <c r="H241" s="469"/>
      <c r="I241" s="388">
        <f>SUM(J241+L241)</f>
        <v>0.3</v>
      </c>
      <c r="J241" s="348">
        <f>SUM(J240)</f>
        <v>0.3</v>
      </c>
      <c r="K241" s="348">
        <f>SUM(K240)</f>
        <v>0</v>
      </c>
      <c r="L241" s="349">
        <f>SUM(L240)</f>
        <v>0</v>
      </c>
      <c r="M241" s="184">
        <f t="shared" si="57"/>
        <v>0.4</v>
      </c>
      <c r="N241" s="348">
        <f>SUM(N240)</f>
        <v>0.4</v>
      </c>
      <c r="O241" s="348">
        <f>SUM(O240)</f>
        <v>0</v>
      </c>
      <c r="P241" s="350">
        <f>SUM(P240)</f>
        <v>0</v>
      </c>
      <c r="Q241" s="184">
        <f t="shared" si="58"/>
        <v>0.4</v>
      </c>
      <c r="R241" s="348">
        <f>SUM(R240)</f>
        <v>0.4</v>
      </c>
      <c r="S241" s="348">
        <f>SUM(S240)</f>
        <v>0</v>
      </c>
      <c r="T241" s="350">
        <f>SUM(T240)</f>
        <v>0</v>
      </c>
      <c r="U241" s="184">
        <f t="shared" si="59"/>
        <v>0.4</v>
      </c>
      <c r="V241" s="348">
        <f>SUM(V240)</f>
        <v>0.4</v>
      </c>
      <c r="W241" s="118">
        <f>SUM(W240)</f>
        <v>0</v>
      </c>
      <c r="X241" s="120">
        <f>SUM(X240)</f>
        <v>0</v>
      </c>
      <c r="Z241" s="435"/>
      <c r="AA241" s="435"/>
      <c r="AB241" s="435"/>
      <c r="AC241" s="435"/>
    </row>
    <row r="242" spans="1:29" s="68" customFormat="1" ht="21.75" customHeight="1" thickBot="1" x14ac:dyDescent="0.25">
      <c r="A242" s="441">
        <v>1</v>
      </c>
      <c r="B242" s="442">
        <v>3</v>
      </c>
      <c r="C242" s="514">
        <v>4</v>
      </c>
      <c r="D242" s="473" t="s">
        <v>172</v>
      </c>
      <c r="E242" s="672" t="s">
        <v>377</v>
      </c>
      <c r="F242" s="34" t="s">
        <v>48</v>
      </c>
      <c r="G242" s="34" t="s">
        <v>147</v>
      </c>
      <c r="H242" s="50" t="s">
        <v>28</v>
      </c>
      <c r="I242" s="183">
        <f>SUM(J242)</f>
        <v>0.8</v>
      </c>
      <c r="J242" s="122">
        <v>0.8</v>
      </c>
      <c r="K242" s="122"/>
      <c r="L242" s="143"/>
      <c r="M242" s="386">
        <f t="shared" si="57"/>
        <v>2.2000000000000002</v>
      </c>
      <c r="N242" s="140">
        <v>2.2000000000000002</v>
      </c>
      <c r="O242" s="140"/>
      <c r="P242" s="128"/>
      <c r="Q242" s="186">
        <f t="shared" si="58"/>
        <v>2.2000000000000002</v>
      </c>
      <c r="R242" s="140">
        <v>2.2000000000000002</v>
      </c>
      <c r="S242" s="140"/>
      <c r="T242" s="128"/>
      <c r="U242" s="386">
        <f t="shared" si="59"/>
        <v>2.2000000000000002</v>
      </c>
      <c r="V242" s="140">
        <v>2.2000000000000002</v>
      </c>
      <c r="W242" s="140"/>
      <c r="X242" s="128"/>
      <c r="Z242" s="435"/>
      <c r="AA242" s="435"/>
      <c r="AB242" s="435"/>
      <c r="AC242" s="435"/>
    </row>
    <row r="243" spans="1:29" s="68" customFormat="1" ht="21.75" customHeight="1" thickBot="1" x14ac:dyDescent="0.25">
      <c r="A243" s="441"/>
      <c r="B243" s="442"/>
      <c r="C243" s="514"/>
      <c r="D243" s="471"/>
      <c r="E243" s="673"/>
      <c r="F243" s="467" t="s">
        <v>9</v>
      </c>
      <c r="G243" s="468"/>
      <c r="H243" s="469"/>
      <c r="I243" s="388">
        <f>SUM(J243+L243)</f>
        <v>0.8</v>
      </c>
      <c r="J243" s="348">
        <f>SUM(J242)</f>
        <v>0.8</v>
      </c>
      <c r="K243" s="348">
        <f>SUM(K242)</f>
        <v>0</v>
      </c>
      <c r="L243" s="349">
        <f>SUM(L242)</f>
        <v>0</v>
      </c>
      <c r="M243" s="184">
        <f t="shared" si="57"/>
        <v>2.2000000000000002</v>
      </c>
      <c r="N243" s="348">
        <f>SUM(N242)</f>
        <v>2.2000000000000002</v>
      </c>
      <c r="O243" s="348">
        <f>SUM(O242)</f>
        <v>0</v>
      </c>
      <c r="P243" s="350">
        <f>SUM(P242)</f>
        <v>0</v>
      </c>
      <c r="Q243" s="184">
        <f t="shared" si="58"/>
        <v>2.2000000000000002</v>
      </c>
      <c r="R243" s="348">
        <f>SUM(R242)</f>
        <v>2.2000000000000002</v>
      </c>
      <c r="S243" s="348">
        <f>SUM(S242)</f>
        <v>0</v>
      </c>
      <c r="T243" s="350">
        <f>SUM(T242)</f>
        <v>0</v>
      </c>
      <c r="U243" s="184">
        <f t="shared" si="59"/>
        <v>2.2000000000000002</v>
      </c>
      <c r="V243" s="348">
        <f>SUM(V242)</f>
        <v>2.2000000000000002</v>
      </c>
      <c r="W243" s="118">
        <f>SUM(W242)</f>
        <v>0</v>
      </c>
      <c r="X243" s="120">
        <f>SUM(X242)</f>
        <v>0</v>
      </c>
      <c r="Z243" s="435"/>
      <c r="AA243" s="435"/>
      <c r="AB243" s="435"/>
      <c r="AC243" s="435"/>
    </row>
    <row r="244" spans="1:29" s="68" customFormat="1" ht="15.75" customHeight="1" thickBot="1" x14ac:dyDescent="0.25">
      <c r="A244" s="441">
        <v>1</v>
      </c>
      <c r="B244" s="442">
        <v>3</v>
      </c>
      <c r="C244" s="514">
        <v>5</v>
      </c>
      <c r="D244" s="473" t="s">
        <v>173</v>
      </c>
      <c r="E244" s="529">
        <v>6</v>
      </c>
      <c r="F244" s="34" t="s">
        <v>49</v>
      </c>
      <c r="G244" s="34" t="s">
        <v>148</v>
      </c>
      <c r="H244" s="50" t="s">
        <v>28</v>
      </c>
      <c r="I244" s="183">
        <f>SUM(J244)</f>
        <v>1.8</v>
      </c>
      <c r="J244" s="122">
        <v>1.8</v>
      </c>
      <c r="K244" s="122"/>
      <c r="L244" s="143"/>
      <c r="M244" s="386">
        <f t="shared" si="57"/>
        <v>0</v>
      </c>
      <c r="N244" s="140"/>
      <c r="O244" s="140"/>
      <c r="P244" s="128"/>
      <c r="Q244" s="186">
        <f t="shared" si="58"/>
        <v>0</v>
      </c>
      <c r="R244" s="140"/>
      <c r="S244" s="140"/>
      <c r="T244" s="128"/>
      <c r="U244" s="386">
        <f t="shared" si="59"/>
        <v>0</v>
      </c>
      <c r="V244" s="140"/>
      <c r="W244" s="140"/>
      <c r="X244" s="128"/>
      <c r="Z244" s="435"/>
      <c r="AA244" s="435"/>
      <c r="AB244" s="435"/>
      <c r="AC244" s="435"/>
    </row>
    <row r="245" spans="1:29" s="68" customFormat="1" ht="15.75" customHeight="1" thickBot="1" x14ac:dyDescent="0.25">
      <c r="A245" s="441"/>
      <c r="B245" s="442"/>
      <c r="C245" s="514"/>
      <c r="D245" s="471"/>
      <c r="E245" s="529"/>
      <c r="F245" s="467" t="s">
        <v>9</v>
      </c>
      <c r="G245" s="468"/>
      <c r="H245" s="469"/>
      <c r="I245" s="184">
        <f>SUM(J245+L245)</f>
        <v>1.8</v>
      </c>
      <c r="J245" s="348">
        <f>SUM(J244)</f>
        <v>1.8</v>
      </c>
      <c r="K245" s="348">
        <f>SUM(K244)</f>
        <v>0</v>
      </c>
      <c r="L245" s="349">
        <f>SUM(L244)</f>
        <v>0</v>
      </c>
      <c r="M245" s="184">
        <f t="shared" si="57"/>
        <v>0</v>
      </c>
      <c r="N245" s="348">
        <f>SUM(N244)</f>
        <v>0</v>
      </c>
      <c r="O245" s="348">
        <f>SUM(O244)</f>
        <v>0</v>
      </c>
      <c r="P245" s="350">
        <f>SUM(P244)</f>
        <v>0</v>
      </c>
      <c r="Q245" s="184">
        <f t="shared" si="58"/>
        <v>0</v>
      </c>
      <c r="R245" s="348">
        <f>SUM(R244)</f>
        <v>0</v>
      </c>
      <c r="S245" s="348">
        <f>SUM(S244)</f>
        <v>0</v>
      </c>
      <c r="T245" s="350">
        <f>SUM(T244)</f>
        <v>0</v>
      </c>
      <c r="U245" s="184">
        <f t="shared" si="59"/>
        <v>0</v>
      </c>
      <c r="V245" s="348">
        <f>SUM(V244)</f>
        <v>0</v>
      </c>
      <c r="W245" s="118">
        <f>SUM(W244)</f>
        <v>0</v>
      </c>
      <c r="X245" s="120">
        <f>SUM(X244)</f>
        <v>0</v>
      </c>
      <c r="Z245" s="435"/>
      <c r="AA245" s="435"/>
      <c r="AB245" s="435"/>
      <c r="AC245" s="435"/>
    </row>
    <row r="246" spans="1:29" s="68" customFormat="1" ht="12" hidden="1" customHeight="1" x14ac:dyDescent="0.2">
      <c r="A246" s="441">
        <v>1</v>
      </c>
      <c r="B246" s="442">
        <v>4</v>
      </c>
      <c r="C246" s="514">
        <v>6</v>
      </c>
      <c r="D246" s="445"/>
      <c r="E246" s="475"/>
      <c r="F246" s="456"/>
      <c r="G246" s="456"/>
      <c r="H246" s="477" t="s">
        <v>28</v>
      </c>
      <c r="I246" s="175">
        <f>SUM(J246+L246)</f>
        <v>0</v>
      </c>
      <c r="J246" s="176"/>
      <c r="K246" s="176"/>
      <c r="L246" s="177"/>
      <c r="M246" s="111">
        <f t="shared" si="57"/>
        <v>0</v>
      </c>
      <c r="N246" s="130">
        <f>SUM(N247*3.4528)</f>
        <v>0</v>
      </c>
      <c r="O246" s="130"/>
      <c r="P246" s="133"/>
      <c r="Q246" s="111">
        <f t="shared" si="58"/>
        <v>0</v>
      </c>
      <c r="R246" s="130">
        <f>SUM(R247*3.4528)</f>
        <v>0</v>
      </c>
      <c r="S246" s="130"/>
      <c r="T246" s="133"/>
      <c r="U246" s="111">
        <f t="shared" si="59"/>
        <v>0</v>
      </c>
      <c r="V246" s="130">
        <f>SUM(V247*3.4528)</f>
        <v>0</v>
      </c>
      <c r="W246" s="130"/>
      <c r="X246" s="133"/>
      <c r="Z246" s="435"/>
      <c r="AA246" s="435"/>
      <c r="AB246" s="435"/>
      <c r="AC246" s="435"/>
    </row>
    <row r="247" spans="1:29" s="68" customFormat="1" ht="12" hidden="1" customHeight="1" thickBot="1" x14ac:dyDescent="0.25">
      <c r="A247" s="441"/>
      <c r="B247" s="442"/>
      <c r="C247" s="514"/>
      <c r="D247" s="445"/>
      <c r="E247" s="475"/>
      <c r="F247" s="457"/>
      <c r="G247" s="457"/>
      <c r="H247" s="478"/>
      <c r="I247" s="147">
        <f t="shared" ref="I247:P247" si="60">I246/3.4528</f>
        <v>0</v>
      </c>
      <c r="J247" s="122">
        <f t="shared" si="60"/>
        <v>0</v>
      </c>
      <c r="K247" s="122">
        <f t="shared" si="60"/>
        <v>0</v>
      </c>
      <c r="L247" s="123">
        <f t="shared" si="60"/>
        <v>0</v>
      </c>
      <c r="M247" s="173">
        <f t="shared" si="57"/>
        <v>0</v>
      </c>
      <c r="N247" s="160"/>
      <c r="O247" s="160">
        <f t="shared" si="60"/>
        <v>0</v>
      </c>
      <c r="P247" s="166">
        <f t="shared" si="60"/>
        <v>0</v>
      </c>
      <c r="Q247" s="174">
        <f t="shared" si="58"/>
        <v>0</v>
      </c>
      <c r="R247" s="160"/>
      <c r="S247" s="160">
        <f>S246/3.4528</f>
        <v>0</v>
      </c>
      <c r="T247" s="166">
        <f>T246/3.4528</f>
        <v>0</v>
      </c>
      <c r="U247" s="173">
        <f t="shared" si="59"/>
        <v>0</v>
      </c>
      <c r="V247" s="160"/>
      <c r="W247" s="160">
        <f>W246/3.4528</f>
        <v>0</v>
      </c>
      <c r="X247" s="166">
        <f>X246/3.4528</f>
        <v>0</v>
      </c>
      <c r="Z247" s="435"/>
      <c r="AA247" s="435"/>
      <c r="AB247" s="435"/>
      <c r="AC247" s="435"/>
    </row>
    <row r="248" spans="1:29" s="68" customFormat="1" ht="12" hidden="1" customHeight="1" thickBot="1" x14ac:dyDescent="0.25">
      <c r="A248" s="441"/>
      <c r="B248" s="442"/>
      <c r="C248" s="514"/>
      <c r="D248" s="445"/>
      <c r="E248" s="475"/>
      <c r="F248" s="499" t="s">
        <v>9</v>
      </c>
      <c r="G248" s="500"/>
      <c r="H248" s="501"/>
      <c r="I248" s="172">
        <f>SUM(J248+L248)</f>
        <v>0</v>
      </c>
      <c r="J248" s="118">
        <f t="shared" ref="J248:L249" si="61">SUM(J246)</f>
        <v>0</v>
      </c>
      <c r="K248" s="118">
        <f t="shared" si="61"/>
        <v>0</v>
      </c>
      <c r="L248" s="119">
        <f t="shared" si="61"/>
        <v>0</v>
      </c>
      <c r="M248" s="117">
        <f t="shared" si="57"/>
        <v>0</v>
      </c>
      <c r="N248" s="118">
        <f t="shared" ref="N248:P249" si="62">SUM(N246)</f>
        <v>0</v>
      </c>
      <c r="O248" s="118">
        <f t="shared" si="62"/>
        <v>0</v>
      </c>
      <c r="P248" s="120">
        <f t="shared" si="62"/>
        <v>0</v>
      </c>
      <c r="Q248" s="117">
        <f t="shared" si="58"/>
        <v>0</v>
      </c>
      <c r="R248" s="118">
        <f t="shared" ref="R248:T249" si="63">SUM(R246)</f>
        <v>0</v>
      </c>
      <c r="S248" s="118">
        <f t="shared" si="63"/>
        <v>0</v>
      </c>
      <c r="T248" s="120">
        <f t="shared" si="63"/>
        <v>0</v>
      </c>
      <c r="U248" s="117">
        <f t="shared" si="59"/>
        <v>0</v>
      </c>
      <c r="V248" s="118">
        <f t="shared" ref="V248:X249" si="64">SUM(V246)</f>
        <v>0</v>
      </c>
      <c r="W248" s="118">
        <f t="shared" si="64"/>
        <v>0</v>
      </c>
      <c r="X248" s="120">
        <f t="shared" si="64"/>
        <v>0</v>
      </c>
      <c r="Z248" s="435"/>
      <c r="AA248" s="435"/>
      <c r="AB248" s="435"/>
      <c r="AC248" s="435"/>
    </row>
    <row r="249" spans="1:29" s="68" customFormat="1" ht="12" hidden="1" customHeight="1" thickBot="1" x14ac:dyDescent="0.25">
      <c r="A249" s="441"/>
      <c r="B249" s="442"/>
      <c r="C249" s="514"/>
      <c r="D249" s="445"/>
      <c r="E249" s="475"/>
      <c r="F249" s="467"/>
      <c r="G249" s="468"/>
      <c r="H249" s="469"/>
      <c r="I249" s="172">
        <f>SUM(J249+L249)</f>
        <v>0</v>
      </c>
      <c r="J249" s="118">
        <f t="shared" si="61"/>
        <v>0</v>
      </c>
      <c r="K249" s="118">
        <f t="shared" si="61"/>
        <v>0</v>
      </c>
      <c r="L249" s="119">
        <f t="shared" si="61"/>
        <v>0</v>
      </c>
      <c r="M249" s="117">
        <f t="shared" si="57"/>
        <v>0</v>
      </c>
      <c r="N249" s="118">
        <f t="shared" si="62"/>
        <v>0</v>
      </c>
      <c r="O249" s="118">
        <f t="shared" si="62"/>
        <v>0</v>
      </c>
      <c r="P249" s="120">
        <f t="shared" si="62"/>
        <v>0</v>
      </c>
      <c r="Q249" s="117">
        <f t="shared" si="58"/>
        <v>0</v>
      </c>
      <c r="R249" s="118">
        <f t="shared" si="63"/>
        <v>0</v>
      </c>
      <c r="S249" s="118">
        <f t="shared" si="63"/>
        <v>0</v>
      </c>
      <c r="T249" s="120">
        <f t="shared" si="63"/>
        <v>0</v>
      </c>
      <c r="U249" s="117">
        <f t="shared" si="59"/>
        <v>0</v>
      </c>
      <c r="V249" s="118">
        <f t="shared" si="64"/>
        <v>0</v>
      </c>
      <c r="W249" s="118">
        <f t="shared" si="64"/>
        <v>0</v>
      </c>
      <c r="X249" s="120">
        <f t="shared" si="64"/>
        <v>0</v>
      </c>
      <c r="Z249" s="435"/>
      <c r="AA249" s="435"/>
      <c r="AB249" s="435"/>
      <c r="AC249" s="435"/>
    </row>
    <row r="250" spans="1:29" s="66" customFormat="1" ht="16.5" hidden="1" customHeight="1" x14ac:dyDescent="0.2">
      <c r="A250" s="441">
        <v>1</v>
      </c>
      <c r="B250" s="442">
        <v>4</v>
      </c>
      <c r="C250" s="514">
        <v>8</v>
      </c>
      <c r="D250" s="445" t="s">
        <v>186</v>
      </c>
      <c r="E250" s="674">
        <v>22</v>
      </c>
      <c r="F250" s="515" t="s">
        <v>48</v>
      </c>
      <c r="G250" s="456" t="s">
        <v>185</v>
      </c>
      <c r="H250" s="477" t="s">
        <v>28</v>
      </c>
      <c r="I250" s="178">
        <f>J250+L250</f>
        <v>0</v>
      </c>
      <c r="J250" s="179"/>
      <c r="K250" s="179"/>
      <c r="L250" s="180"/>
      <c r="M250" s="181">
        <f>N250+P250</f>
        <v>0</v>
      </c>
      <c r="N250" s="167"/>
      <c r="O250" s="167"/>
      <c r="P250" s="170"/>
      <c r="Q250" s="181">
        <f>R250+T250</f>
        <v>0</v>
      </c>
      <c r="R250" s="167"/>
      <c r="S250" s="167"/>
      <c r="T250" s="170"/>
      <c r="U250" s="181">
        <f>V250+X250</f>
        <v>0</v>
      </c>
      <c r="V250" s="167"/>
      <c r="W250" s="167"/>
      <c r="X250" s="170"/>
      <c r="Z250" s="435"/>
      <c r="AA250" s="435"/>
      <c r="AB250" s="435"/>
      <c r="AC250" s="435"/>
    </row>
    <row r="251" spans="1:29" s="66" customFormat="1" ht="16.5" hidden="1" customHeight="1" thickBot="1" x14ac:dyDescent="0.25">
      <c r="A251" s="441"/>
      <c r="B251" s="442"/>
      <c r="C251" s="514"/>
      <c r="D251" s="445"/>
      <c r="E251" s="674"/>
      <c r="F251" s="516"/>
      <c r="G251" s="457"/>
      <c r="H251" s="478"/>
      <c r="I251" s="182">
        <f t="shared" ref="I251:X251" si="65">I250/3.4528</f>
        <v>0</v>
      </c>
      <c r="J251" s="122">
        <f t="shared" si="65"/>
        <v>0</v>
      </c>
      <c r="K251" s="122">
        <f t="shared" si="65"/>
        <v>0</v>
      </c>
      <c r="L251" s="123">
        <f t="shared" si="65"/>
        <v>0</v>
      </c>
      <c r="M251" s="182">
        <f t="shared" si="65"/>
        <v>0</v>
      </c>
      <c r="N251" s="122">
        <f t="shared" si="65"/>
        <v>0</v>
      </c>
      <c r="O251" s="122">
        <f t="shared" si="65"/>
        <v>0</v>
      </c>
      <c r="P251" s="125">
        <f t="shared" si="65"/>
        <v>0</v>
      </c>
      <c r="Q251" s="183">
        <f t="shared" si="65"/>
        <v>0</v>
      </c>
      <c r="R251" s="122">
        <f t="shared" si="65"/>
        <v>0</v>
      </c>
      <c r="S251" s="122">
        <f t="shared" si="65"/>
        <v>0</v>
      </c>
      <c r="T251" s="123">
        <f t="shared" si="65"/>
        <v>0</v>
      </c>
      <c r="U251" s="182">
        <f t="shared" si="65"/>
        <v>0</v>
      </c>
      <c r="V251" s="122">
        <f t="shared" si="65"/>
        <v>0</v>
      </c>
      <c r="W251" s="122">
        <f t="shared" si="65"/>
        <v>0</v>
      </c>
      <c r="X251" s="125">
        <f t="shared" si="65"/>
        <v>0</v>
      </c>
      <c r="Z251" s="435"/>
      <c r="AA251" s="435"/>
      <c r="AB251" s="435"/>
      <c r="AC251" s="435"/>
    </row>
    <row r="252" spans="1:29" s="68" customFormat="1" ht="16.5" hidden="1" customHeight="1" thickBot="1" x14ac:dyDescent="0.25">
      <c r="A252" s="441"/>
      <c r="B252" s="442"/>
      <c r="C252" s="514"/>
      <c r="D252" s="445"/>
      <c r="E252" s="674"/>
      <c r="F252" s="530" t="s">
        <v>9</v>
      </c>
      <c r="G252" s="531"/>
      <c r="H252" s="532"/>
      <c r="I252" s="171">
        <f>SUM(J252+L252)</f>
        <v>0</v>
      </c>
      <c r="J252" s="118">
        <f t="shared" ref="J252:L253" si="66">SUM(J250)</f>
        <v>0</v>
      </c>
      <c r="K252" s="118">
        <f t="shared" si="66"/>
        <v>0</v>
      </c>
      <c r="L252" s="120">
        <f t="shared" si="66"/>
        <v>0</v>
      </c>
      <c r="M252" s="171">
        <f>SUM(N252+P252)</f>
        <v>0</v>
      </c>
      <c r="N252" s="118">
        <f t="shared" ref="N252:P253" si="67">SUM(N250)</f>
        <v>0</v>
      </c>
      <c r="O252" s="118">
        <f t="shared" si="67"/>
        <v>0</v>
      </c>
      <c r="P252" s="120">
        <f t="shared" si="67"/>
        <v>0</v>
      </c>
      <c r="Q252" s="171">
        <f>SUM(R252+T252)</f>
        <v>0</v>
      </c>
      <c r="R252" s="118">
        <f t="shared" ref="R252:T253" si="68">SUM(R250)</f>
        <v>0</v>
      </c>
      <c r="S252" s="118">
        <f t="shared" si="68"/>
        <v>0</v>
      </c>
      <c r="T252" s="120">
        <f t="shared" si="68"/>
        <v>0</v>
      </c>
      <c r="U252" s="171">
        <f>SUM(V252+X252)</f>
        <v>0</v>
      </c>
      <c r="V252" s="118">
        <f t="shared" ref="V252:X253" si="69">SUM(V250)</f>
        <v>0</v>
      </c>
      <c r="W252" s="118">
        <f t="shared" si="69"/>
        <v>0</v>
      </c>
      <c r="X252" s="120">
        <f t="shared" si="69"/>
        <v>0</v>
      </c>
      <c r="Z252" s="435"/>
      <c r="AA252" s="435"/>
      <c r="AB252" s="435"/>
      <c r="AC252" s="435"/>
    </row>
    <row r="253" spans="1:29" s="68" customFormat="1" ht="12" hidden="1" customHeight="1" thickBot="1" x14ac:dyDescent="0.25">
      <c r="A253" s="441"/>
      <c r="B253" s="442"/>
      <c r="C253" s="626"/>
      <c r="D253" s="473"/>
      <c r="E253" s="675"/>
      <c r="F253" s="533"/>
      <c r="G253" s="534"/>
      <c r="H253" s="535"/>
      <c r="I253" s="171">
        <f>SUM(J253+L253)</f>
        <v>0</v>
      </c>
      <c r="J253" s="118">
        <f t="shared" si="66"/>
        <v>0</v>
      </c>
      <c r="K253" s="118">
        <f t="shared" si="66"/>
        <v>0</v>
      </c>
      <c r="L253" s="120">
        <f t="shared" si="66"/>
        <v>0</v>
      </c>
      <c r="M253" s="171">
        <f>SUM(N253+P253)</f>
        <v>0</v>
      </c>
      <c r="N253" s="118">
        <f t="shared" si="67"/>
        <v>0</v>
      </c>
      <c r="O253" s="118">
        <f t="shared" si="67"/>
        <v>0</v>
      </c>
      <c r="P253" s="120">
        <f t="shared" si="67"/>
        <v>0</v>
      </c>
      <c r="Q253" s="171">
        <f>SUM(R253+T253)</f>
        <v>0</v>
      </c>
      <c r="R253" s="118">
        <f t="shared" si="68"/>
        <v>0</v>
      </c>
      <c r="S253" s="118">
        <f t="shared" si="68"/>
        <v>0</v>
      </c>
      <c r="T253" s="120">
        <f t="shared" si="68"/>
        <v>0</v>
      </c>
      <c r="U253" s="171">
        <f>SUM(V253+X253)</f>
        <v>0</v>
      </c>
      <c r="V253" s="118">
        <f t="shared" si="69"/>
        <v>0</v>
      </c>
      <c r="W253" s="118">
        <f t="shared" si="69"/>
        <v>0</v>
      </c>
      <c r="X253" s="120">
        <f t="shared" si="69"/>
        <v>0</v>
      </c>
      <c r="Y253" s="70"/>
      <c r="Z253" s="435"/>
      <c r="AA253" s="435"/>
      <c r="AB253" s="435"/>
      <c r="AC253" s="435"/>
    </row>
    <row r="254" spans="1:29" s="68" customFormat="1" ht="12" thickBot="1" x14ac:dyDescent="0.25">
      <c r="A254" s="9">
        <v>1</v>
      </c>
      <c r="B254" s="17">
        <v>3</v>
      </c>
      <c r="C254" s="510" t="s">
        <v>10</v>
      </c>
      <c r="D254" s="511"/>
      <c r="E254" s="511"/>
      <c r="F254" s="511"/>
      <c r="G254" s="511"/>
      <c r="H254" s="512"/>
      <c r="I254" s="356">
        <f>SUM(J254+L254)</f>
        <v>16.200000000000003</v>
      </c>
      <c r="J254" s="354">
        <f>J237+J239+J241+J243+J245+J249+J253</f>
        <v>16.200000000000003</v>
      </c>
      <c r="K254" s="354">
        <f>K237+K239+K241+K243+K245+K249+K253</f>
        <v>0</v>
      </c>
      <c r="L254" s="354">
        <f>L237+L239+L241+L243+L245+L249+L253</f>
        <v>0</v>
      </c>
      <c r="M254" s="356">
        <f>SUM(N254+P254)</f>
        <v>30.299999999999997</v>
      </c>
      <c r="N254" s="354">
        <f>N237+N239+N241+N243+N245+N249+N253</f>
        <v>30.299999999999997</v>
      </c>
      <c r="O254" s="354">
        <f>O237+O239+O241+O243+O245+O249+O253</f>
        <v>0</v>
      </c>
      <c r="P254" s="354">
        <f>P237+P239+P241+P243+P245+P249+P253</f>
        <v>0</v>
      </c>
      <c r="Q254" s="356">
        <f>SUM(R254+T254)</f>
        <v>30.299999999999997</v>
      </c>
      <c r="R254" s="354">
        <f>R237+R239+R241+R243+R245+R249+R253</f>
        <v>30.299999999999997</v>
      </c>
      <c r="S254" s="354">
        <f>S237+S239+S241+S243+S245+S249+S253</f>
        <v>0</v>
      </c>
      <c r="T254" s="354">
        <f>T237+T239+T241+T243+T245+T249+T253</f>
        <v>0</v>
      </c>
      <c r="U254" s="356">
        <f>SUM(V254+X254)</f>
        <v>30.299999999999997</v>
      </c>
      <c r="V254" s="354">
        <f>V237+V239+V241+V243+V245+V249+V253</f>
        <v>30.299999999999997</v>
      </c>
      <c r="W254" s="354">
        <f>W237+W239+W241+W243+W245+W249+W253</f>
        <v>0</v>
      </c>
      <c r="X254" s="355">
        <f>X237+X239+X241+X243+X245+X249+X253</f>
        <v>0</v>
      </c>
      <c r="Z254" s="435"/>
      <c r="AA254" s="435"/>
      <c r="AB254" s="435"/>
      <c r="AC254" s="435"/>
    </row>
    <row r="255" spans="1:29" s="68" customFormat="1" ht="10.5" thickBot="1" x14ac:dyDescent="0.25">
      <c r="A255" s="46">
        <v>1</v>
      </c>
      <c r="B255" s="51">
        <v>4</v>
      </c>
      <c r="C255" s="561" t="s">
        <v>46</v>
      </c>
      <c r="D255" s="562"/>
      <c r="E255" s="562"/>
      <c r="F255" s="562"/>
      <c r="G255" s="562"/>
      <c r="H255" s="562"/>
      <c r="I255" s="521"/>
      <c r="J255" s="521"/>
      <c r="K255" s="521"/>
      <c r="L255" s="521"/>
      <c r="M255" s="521"/>
      <c r="N255" s="521"/>
      <c r="O255" s="521"/>
      <c r="P255" s="521"/>
      <c r="Q255" s="521"/>
      <c r="R255" s="521"/>
      <c r="S255" s="521"/>
      <c r="T255" s="521"/>
      <c r="U255" s="521"/>
      <c r="V255" s="521"/>
      <c r="W255" s="521"/>
      <c r="X255" s="522"/>
      <c r="Z255" s="435"/>
      <c r="AA255" s="435"/>
      <c r="AB255" s="435"/>
      <c r="AC255" s="435"/>
    </row>
    <row r="256" spans="1:29" s="66" customFormat="1" ht="22.5" customHeight="1" thickBot="1" x14ac:dyDescent="0.25">
      <c r="A256" s="441">
        <v>1</v>
      </c>
      <c r="B256" s="442">
        <v>4</v>
      </c>
      <c r="C256" s="514">
        <v>1</v>
      </c>
      <c r="D256" s="657" t="s">
        <v>210</v>
      </c>
      <c r="E256" s="475">
        <v>12</v>
      </c>
      <c r="F256" s="71" t="s">
        <v>382</v>
      </c>
      <c r="G256" s="71" t="s">
        <v>150</v>
      </c>
      <c r="H256" s="52" t="s">
        <v>28</v>
      </c>
      <c r="I256" s="182">
        <f>SUM(J256)</f>
        <v>3.4</v>
      </c>
      <c r="J256" s="140">
        <v>3.4</v>
      </c>
      <c r="K256" s="140"/>
      <c r="L256" s="143"/>
      <c r="M256" s="249">
        <f>SUM(N256+P256)</f>
        <v>20.2</v>
      </c>
      <c r="N256" s="140">
        <v>20.2</v>
      </c>
      <c r="O256" s="140"/>
      <c r="P256" s="128"/>
      <c r="Q256" s="249">
        <f>SUM(R256+T256)</f>
        <v>16.8</v>
      </c>
      <c r="R256" s="140">
        <v>16.8</v>
      </c>
      <c r="S256" s="140"/>
      <c r="T256" s="143"/>
      <c r="U256" s="249">
        <f>SUM(V256+X256)</f>
        <v>14.6</v>
      </c>
      <c r="V256" s="140">
        <v>14.6</v>
      </c>
      <c r="W256" s="122"/>
      <c r="X256" s="125"/>
      <c r="Z256" s="435"/>
      <c r="AA256" s="435"/>
      <c r="AB256" s="435"/>
      <c r="AC256" s="435"/>
    </row>
    <row r="257" spans="1:29" s="68" customFormat="1" ht="22.5" customHeight="1" thickBot="1" x14ac:dyDescent="0.25">
      <c r="A257" s="441"/>
      <c r="B257" s="442"/>
      <c r="C257" s="514"/>
      <c r="D257" s="471"/>
      <c r="E257" s="475"/>
      <c r="F257" s="467" t="s">
        <v>9</v>
      </c>
      <c r="G257" s="468"/>
      <c r="H257" s="469"/>
      <c r="I257" s="171">
        <f>SUM(J257+L257)</f>
        <v>3.4</v>
      </c>
      <c r="J257" s="118">
        <f>SUM(J256)</f>
        <v>3.4</v>
      </c>
      <c r="K257" s="118">
        <f>SUM(K256)</f>
        <v>0</v>
      </c>
      <c r="L257" s="120">
        <f>SUM(L256)</f>
        <v>0</v>
      </c>
      <c r="M257" s="184">
        <f>SUM(N257+P257)</f>
        <v>20.2</v>
      </c>
      <c r="N257" s="118">
        <f>SUM(N256)</f>
        <v>20.2</v>
      </c>
      <c r="O257" s="118">
        <f>SUM(O256)</f>
        <v>0</v>
      </c>
      <c r="P257" s="120">
        <f>SUM(P256)</f>
        <v>0</v>
      </c>
      <c r="Q257" s="171">
        <f>SUM(R257+T257)</f>
        <v>16.8</v>
      </c>
      <c r="R257" s="118">
        <f>SUM(R256)</f>
        <v>16.8</v>
      </c>
      <c r="S257" s="118">
        <f>SUM(S256)</f>
        <v>0</v>
      </c>
      <c r="T257" s="120">
        <f>SUM(T256)</f>
        <v>0</v>
      </c>
      <c r="U257" s="171">
        <f>SUM(V257+X257)</f>
        <v>14.6</v>
      </c>
      <c r="V257" s="118">
        <f>SUM(V256)</f>
        <v>14.6</v>
      </c>
      <c r="W257" s="118">
        <f>SUM(W256)</f>
        <v>0</v>
      </c>
      <c r="X257" s="120">
        <f>SUM(X256)</f>
        <v>0</v>
      </c>
      <c r="Z257" s="435"/>
      <c r="AA257" s="435"/>
      <c r="AB257" s="435"/>
      <c r="AC257" s="435"/>
    </row>
    <row r="258" spans="1:29" s="68" customFormat="1" ht="21.75" hidden="1" customHeight="1" x14ac:dyDescent="0.2">
      <c r="A258" s="441">
        <v>1</v>
      </c>
      <c r="B258" s="442">
        <v>5</v>
      </c>
      <c r="C258" s="514">
        <v>2</v>
      </c>
      <c r="D258" s="473" t="s">
        <v>214</v>
      </c>
      <c r="E258" s="475">
        <v>12</v>
      </c>
      <c r="F258" s="470" t="s">
        <v>57</v>
      </c>
      <c r="G258" s="470" t="s">
        <v>151</v>
      </c>
      <c r="H258" s="36" t="s">
        <v>28</v>
      </c>
      <c r="I258" s="182">
        <f>SUM(J258)</f>
        <v>0</v>
      </c>
      <c r="J258" s="122"/>
      <c r="K258" s="122"/>
      <c r="L258" s="123"/>
      <c r="M258" s="182"/>
      <c r="N258" s="122"/>
      <c r="O258" s="122"/>
      <c r="P258" s="125"/>
      <c r="Q258" s="183"/>
      <c r="R258" s="122"/>
      <c r="S258" s="122"/>
      <c r="T258" s="123"/>
      <c r="U258" s="182"/>
      <c r="V258" s="122"/>
      <c r="W258" s="122"/>
      <c r="X258" s="125"/>
      <c r="Z258" s="435"/>
      <c r="AA258" s="435"/>
      <c r="AB258" s="435"/>
      <c r="AC258" s="435"/>
    </row>
    <row r="259" spans="1:29" s="68" customFormat="1" ht="22.5" hidden="1" customHeight="1" thickBot="1" x14ac:dyDescent="0.25">
      <c r="A259" s="441"/>
      <c r="B259" s="442"/>
      <c r="C259" s="514"/>
      <c r="D259" s="458"/>
      <c r="E259" s="475"/>
      <c r="F259" s="474"/>
      <c r="G259" s="474"/>
      <c r="H259" s="40" t="s">
        <v>23</v>
      </c>
      <c r="I259" s="182">
        <f>SUM(J259)</f>
        <v>0</v>
      </c>
      <c r="J259" s="122"/>
      <c r="K259" s="122"/>
      <c r="L259" s="123"/>
      <c r="M259" s="182"/>
      <c r="N259" s="122"/>
      <c r="O259" s="122"/>
      <c r="P259" s="125"/>
      <c r="Q259" s="183"/>
      <c r="R259" s="122"/>
      <c r="S259" s="122"/>
      <c r="T259" s="123"/>
      <c r="U259" s="182"/>
      <c r="V259" s="122"/>
      <c r="W259" s="122"/>
      <c r="X259" s="125"/>
      <c r="Z259" s="435"/>
      <c r="AA259" s="435"/>
      <c r="AB259" s="435"/>
      <c r="AC259" s="435"/>
    </row>
    <row r="260" spans="1:29" s="68" customFormat="1" ht="12" hidden="1" customHeight="1" thickBot="1" x14ac:dyDescent="0.25">
      <c r="A260" s="441"/>
      <c r="B260" s="442"/>
      <c r="C260" s="627"/>
      <c r="D260" s="636"/>
      <c r="E260" s="476"/>
      <c r="F260" s="467" t="s">
        <v>9</v>
      </c>
      <c r="G260" s="468"/>
      <c r="H260" s="469"/>
      <c r="I260" s="171">
        <f>SUM(J260+L260)</f>
        <v>0</v>
      </c>
      <c r="J260" s="118">
        <f>SUM(J259+J258)</f>
        <v>0</v>
      </c>
      <c r="K260" s="118">
        <f>SUM(K259+K258)</f>
        <v>0</v>
      </c>
      <c r="L260" s="118">
        <f>SUM(L259+L258)</f>
        <v>0</v>
      </c>
      <c r="M260" s="171">
        <f>SUM(N260+P260)</f>
        <v>0</v>
      </c>
      <c r="N260" s="118">
        <f>SUM(N259+N258)</f>
        <v>0</v>
      </c>
      <c r="O260" s="118">
        <f>SUM(O259+O258)</f>
        <v>0</v>
      </c>
      <c r="P260" s="118">
        <f>SUM(P259+P258)</f>
        <v>0</v>
      </c>
      <c r="Q260" s="171">
        <f>SUM(R260+T260)</f>
        <v>0</v>
      </c>
      <c r="R260" s="118">
        <f>SUM(R259+R258)</f>
        <v>0</v>
      </c>
      <c r="S260" s="118">
        <f>SUM(S259+S258)</f>
        <v>0</v>
      </c>
      <c r="T260" s="118">
        <f>SUM(T259+T258)</f>
        <v>0</v>
      </c>
      <c r="U260" s="171">
        <f>SUM(V260+X260)</f>
        <v>0</v>
      </c>
      <c r="V260" s="118">
        <f>SUM(V259+V258)</f>
        <v>0</v>
      </c>
      <c r="W260" s="118">
        <f>SUM(W259+W258)</f>
        <v>0</v>
      </c>
      <c r="X260" s="120">
        <f>SUM(X259+X258)</f>
        <v>0</v>
      </c>
      <c r="Z260" s="435"/>
      <c r="AA260" s="435"/>
      <c r="AB260" s="435"/>
      <c r="AC260" s="435"/>
    </row>
    <row r="261" spans="1:29" s="68" customFormat="1" ht="12" thickBot="1" x14ac:dyDescent="0.25">
      <c r="A261" s="9">
        <v>1</v>
      </c>
      <c r="B261" s="17">
        <v>4</v>
      </c>
      <c r="C261" s="510" t="s">
        <v>10</v>
      </c>
      <c r="D261" s="511"/>
      <c r="E261" s="511"/>
      <c r="F261" s="511"/>
      <c r="G261" s="511"/>
      <c r="H261" s="512"/>
      <c r="I261" s="357">
        <f>SUM(J261+L261)</f>
        <v>3.4</v>
      </c>
      <c r="J261" s="358">
        <f>J257+J260</f>
        <v>3.4</v>
      </c>
      <c r="K261" s="358">
        <f>K257+K260</f>
        <v>0</v>
      </c>
      <c r="L261" s="358">
        <f>L257+L260</f>
        <v>0</v>
      </c>
      <c r="M261" s="357">
        <f>SUM(N261+P261)</f>
        <v>20.2</v>
      </c>
      <c r="N261" s="358">
        <f>N257+N260</f>
        <v>20.2</v>
      </c>
      <c r="O261" s="358">
        <f>O257+O260</f>
        <v>0</v>
      </c>
      <c r="P261" s="358">
        <f>P257+P260</f>
        <v>0</v>
      </c>
      <c r="Q261" s="357">
        <f>SUM(R261+T261)</f>
        <v>16.8</v>
      </c>
      <c r="R261" s="358">
        <f>R257</f>
        <v>16.8</v>
      </c>
      <c r="S261" s="359">
        <f>S257</f>
        <v>0</v>
      </c>
      <c r="T261" s="360">
        <f>T257</f>
        <v>0</v>
      </c>
      <c r="U261" s="357">
        <f>SUM(V261+X261)</f>
        <v>14.6</v>
      </c>
      <c r="V261" s="358">
        <f>V257</f>
        <v>14.6</v>
      </c>
      <c r="W261" s="359">
        <f>W257</f>
        <v>0</v>
      </c>
      <c r="X261" s="360">
        <f>X257</f>
        <v>0</v>
      </c>
      <c r="Z261" s="435"/>
      <c r="AA261" s="435"/>
      <c r="AB261" s="435"/>
      <c r="AC261" s="435"/>
    </row>
    <row r="262" spans="1:29" s="68" customFormat="1" ht="10.5" thickBot="1" x14ac:dyDescent="0.25">
      <c r="A262" s="46">
        <v>1</v>
      </c>
      <c r="B262" s="51">
        <v>5</v>
      </c>
      <c r="C262" s="520" t="s">
        <v>201</v>
      </c>
      <c r="D262" s="521"/>
      <c r="E262" s="521"/>
      <c r="F262" s="536"/>
      <c r="G262" s="536"/>
      <c r="H262" s="521"/>
      <c r="I262" s="521"/>
      <c r="J262" s="521"/>
      <c r="K262" s="521"/>
      <c r="L262" s="521"/>
      <c r="M262" s="521"/>
      <c r="N262" s="521"/>
      <c r="O262" s="521"/>
      <c r="P262" s="521"/>
      <c r="Q262" s="521"/>
      <c r="R262" s="521"/>
      <c r="S262" s="521"/>
      <c r="T262" s="521"/>
      <c r="U262" s="521"/>
      <c r="V262" s="521"/>
      <c r="W262" s="521"/>
      <c r="X262" s="522"/>
      <c r="Z262" s="435"/>
      <c r="AA262" s="435"/>
      <c r="AB262" s="435"/>
      <c r="AC262" s="435"/>
    </row>
    <row r="263" spans="1:29" s="68" customFormat="1" ht="10.5" customHeight="1" x14ac:dyDescent="0.2">
      <c r="A263" s="441">
        <v>1</v>
      </c>
      <c r="B263" s="442">
        <v>5</v>
      </c>
      <c r="C263" s="514">
        <v>1</v>
      </c>
      <c r="D263" s="657" t="s">
        <v>208</v>
      </c>
      <c r="E263" s="475">
        <v>4</v>
      </c>
      <c r="F263" s="736" t="s">
        <v>202</v>
      </c>
      <c r="G263" s="736" t="s">
        <v>206</v>
      </c>
      <c r="H263" s="342" t="s">
        <v>28</v>
      </c>
      <c r="I263" s="182">
        <f>SUM(J263)</f>
        <v>133.69999999999999</v>
      </c>
      <c r="J263" s="140">
        <v>133.69999999999999</v>
      </c>
      <c r="K263" s="140"/>
      <c r="L263" s="143"/>
      <c r="M263" s="249">
        <f t="shared" ref="M263:M269" si="70">SUM(N263+P263)</f>
        <v>0</v>
      </c>
      <c r="N263" s="140"/>
      <c r="O263" s="140"/>
      <c r="P263" s="128"/>
      <c r="Q263" s="183">
        <f>SUM(R263)</f>
        <v>145</v>
      </c>
      <c r="R263" s="140">
        <v>145</v>
      </c>
      <c r="S263" s="140"/>
      <c r="T263" s="143"/>
      <c r="U263" s="182">
        <f>SUM(V263)</f>
        <v>145</v>
      </c>
      <c r="V263" s="140">
        <v>145</v>
      </c>
      <c r="W263" s="122"/>
      <c r="X263" s="125"/>
      <c r="Z263" s="435"/>
      <c r="AA263" s="435"/>
      <c r="AB263" s="435"/>
      <c r="AC263" s="435"/>
    </row>
    <row r="264" spans="1:29" s="68" customFormat="1" ht="10.5" customHeight="1" thickBot="1" x14ac:dyDescent="0.25">
      <c r="A264" s="441"/>
      <c r="B264" s="442"/>
      <c r="C264" s="514"/>
      <c r="D264" s="458"/>
      <c r="E264" s="475"/>
      <c r="F264" s="737"/>
      <c r="G264" s="737"/>
      <c r="H264" s="343" t="s">
        <v>203</v>
      </c>
      <c r="I264" s="232"/>
      <c r="J264" s="187"/>
      <c r="K264" s="187"/>
      <c r="L264" s="186"/>
      <c r="M264" s="249">
        <f t="shared" si="70"/>
        <v>123.2</v>
      </c>
      <c r="N264" s="187">
        <v>123.2</v>
      </c>
      <c r="O264" s="187"/>
      <c r="P264" s="132"/>
      <c r="Q264" s="376"/>
      <c r="R264" s="187"/>
      <c r="S264" s="187"/>
      <c r="T264" s="186"/>
      <c r="U264" s="232"/>
      <c r="V264" s="187"/>
      <c r="W264" s="130"/>
      <c r="X264" s="133"/>
      <c r="Z264" s="435"/>
      <c r="AA264" s="435"/>
      <c r="AB264" s="435"/>
      <c r="AC264" s="435"/>
    </row>
    <row r="265" spans="1:29" s="68" customFormat="1" ht="10.5" customHeight="1" thickBot="1" x14ac:dyDescent="0.25">
      <c r="A265" s="441"/>
      <c r="B265" s="442"/>
      <c r="C265" s="514"/>
      <c r="D265" s="471"/>
      <c r="E265" s="475"/>
      <c r="F265" s="438" t="s">
        <v>9</v>
      </c>
      <c r="G265" s="439"/>
      <c r="H265" s="440"/>
      <c r="I265" s="171">
        <f>SUM(J265+L265)</f>
        <v>133.69999999999999</v>
      </c>
      <c r="J265" s="118">
        <f>SUM(J263)</f>
        <v>133.69999999999999</v>
      </c>
      <c r="K265" s="118">
        <f>SUM(K263)</f>
        <v>0</v>
      </c>
      <c r="L265" s="120">
        <f>SUM(L263)</f>
        <v>0</v>
      </c>
      <c r="M265" s="171">
        <f t="shared" si="70"/>
        <v>123.2</v>
      </c>
      <c r="N265" s="118">
        <f>SUM(N263+N264)</f>
        <v>123.2</v>
      </c>
      <c r="O265" s="118">
        <f>SUM(O263+O264)</f>
        <v>0</v>
      </c>
      <c r="P265" s="118">
        <f>SUM(P263+P264)</f>
        <v>0</v>
      </c>
      <c r="Q265" s="171">
        <f>SUM(R265+T265)</f>
        <v>145</v>
      </c>
      <c r="R265" s="118">
        <f>SUM(R263)</f>
        <v>145</v>
      </c>
      <c r="S265" s="118">
        <f>SUM(S263)</f>
        <v>0</v>
      </c>
      <c r="T265" s="120">
        <f>SUM(T263)</f>
        <v>0</v>
      </c>
      <c r="U265" s="171">
        <f>SUM(V265+X265)</f>
        <v>145</v>
      </c>
      <c r="V265" s="118">
        <f>SUM(V263)</f>
        <v>145</v>
      </c>
      <c r="W265" s="118">
        <f>SUM(W263)</f>
        <v>0</v>
      </c>
      <c r="X265" s="120">
        <f>SUM(X263)</f>
        <v>0</v>
      </c>
      <c r="Z265" s="435"/>
      <c r="AA265" s="435"/>
      <c r="AB265" s="435"/>
      <c r="AC265" s="435"/>
    </row>
    <row r="266" spans="1:29" s="68" customFormat="1" ht="12.75" customHeight="1" x14ac:dyDescent="0.2">
      <c r="A266" s="441">
        <v>1</v>
      </c>
      <c r="B266" s="442">
        <v>5</v>
      </c>
      <c r="C266" s="514">
        <v>2</v>
      </c>
      <c r="D266" s="473" t="s">
        <v>205</v>
      </c>
      <c r="E266" s="475">
        <v>4</v>
      </c>
      <c r="F266" s="470" t="s">
        <v>204</v>
      </c>
      <c r="G266" s="470" t="s">
        <v>207</v>
      </c>
      <c r="H266" s="36" t="s">
        <v>28</v>
      </c>
      <c r="I266" s="182">
        <f>SUM(J266+L266)</f>
        <v>258.2</v>
      </c>
      <c r="J266" s="140"/>
      <c r="K266" s="140"/>
      <c r="L266" s="143">
        <v>258.2</v>
      </c>
      <c r="M266" s="182">
        <f t="shared" si="70"/>
        <v>0</v>
      </c>
      <c r="N266" s="140"/>
      <c r="O266" s="140"/>
      <c r="P266" s="128"/>
      <c r="Q266" s="183">
        <f>SUM(R266+T266)</f>
        <v>0</v>
      </c>
      <c r="R266" s="140"/>
      <c r="S266" s="140"/>
      <c r="T266" s="143"/>
      <c r="U266" s="182">
        <f>SUM(V266+X266)</f>
        <v>0</v>
      </c>
      <c r="V266" s="140"/>
      <c r="W266" s="122"/>
      <c r="X266" s="125"/>
      <c r="Z266" s="435"/>
      <c r="AA266" s="435"/>
      <c r="AB266" s="435"/>
      <c r="AC266" s="435"/>
    </row>
    <row r="267" spans="1:29" s="68" customFormat="1" ht="12.75" customHeight="1" thickBot="1" x14ac:dyDescent="0.25">
      <c r="A267" s="441"/>
      <c r="B267" s="442"/>
      <c r="C267" s="514"/>
      <c r="D267" s="458"/>
      <c r="E267" s="475"/>
      <c r="F267" s="474"/>
      <c r="G267" s="474"/>
      <c r="H267" s="40" t="s">
        <v>203</v>
      </c>
      <c r="I267" s="182">
        <f>SUM(J267+L267)</f>
        <v>739.4</v>
      </c>
      <c r="J267" s="140"/>
      <c r="K267" s="140"/>
      <c r="L267" s="143">
        <v>739.4</v>
      </c>
      <c r="M267" s="182">
        <f t="shared" si="70"/>
        <v>1022.5</v>
      </c>
      <c r="N267" s="140"/>
      <c r="O267" s="140"/>
      <c r="P267" s="128">
        <v>1022.5</v>
      </c>
      <c r="Q267" s="183">
        <f>SUM(R267+T267)</f>
        <v>997.6</v>
      </c>
      <c r="R267" s="140"/>
      <c r="S267" s="140"/>
      <c r="T267" s="143">
        <v>997.6</v>
      </c>
      <c r="U267" s="182">
        <f>SUM(V267+X267)</f>
        <v>997.6</v>
      </c>
      <c r="V267" s="140"/>
      <c r="W267" s="122"/>
      <c r="X267" s="125">
        <v>997.6</v>
      </c>
      <c r="Z267" s="435"/>
      <c r="AA267" s="435"/>
      <c r="AB267" s="435"/>
      <c r="AC267" s="435"/>
    </row>
    <row r="268" spans="1:29" s="68" customFormat="1" ht="12.75" customHeight="1" thickBot="1" x14ac:dyDescent="0.25">
      <c r="A268" s="441"/>
      <c r="B268" s="442"/>
      <c r="C268" s="627"/>
      <c r="D268" s="636"/>
      <c r="E268" s="476"/>
      <c r="F268" s="467" t="s">
        <v>9</v>
      </c>
      <c r="G268" s="468"/>
      <c r="H268" s="469"/>
      <c r="I268" s="171">
        <f>SUM(J268+L268)</f>
        <v>997.59999999999991</v>
      </c>
      <c r="J268" s="118">
        <f>SUM(J267+J266)</f>
        <v>0</v>
      </c>
      <c r="K268" s="118">
        <f>SUM(K267+K266)</f>
        <v>0</v>
      </c>
      <c r="L268" s="118">
        <f>SUM(L267+L266)</f>
        <v>997.59999999999991</v>
      </c>
      <c r="M268" s="171">
        <f t="shared" si="70"/>
        <v>1022.5</v>
      </c>
      <c r="N268" s="118">
        <f>SUM(N267+N266)</f>
        <v>0</v>
      </c>
      <c r="O268" s="118">
        <f>SUM(O267+O266)</f>
        <v>0</v>
      </c>
      <c r="P268" s="118">
        <f>SUM(P267+P266)</f>
        <v>1022.5</v>
      </c>
      <c r="Q268" s="171">
        <f>SUM(R268+T268)</f>
        <v>997.6</v>
      </c>
      <c r="R268" s="118">
        <f>SUM(R267+R266)</f>
        <v>0</v>
      </c>
      <c r="S268" s="118">
        <f>SUM(S267+S266)</f>
        <v>0</v>
      </c>
      <c r="T268" s="118">
        <f>SUM(T267+T266)</f>
        <v>997.6</v>
      </c>
      <c r="U268" s="171">
        <f>SUM(V268+X268)</f>
        <v>997.6</v>
      </c>
      <c r="V268" s="118">
        <f>SUM(V267+V266)</f>
        <v>0</v>
      </c>
      <c r="W268" s="118">
        <f>SUM(W267+W266)</f>
        <v>0</v>
      </c>
      <c r="X268" s="120">
        <f>SUM(X267+X266)</f>
        <v>997.6</v>
      </c>
      <c r="Z268" s="435"/>
      <c r="AA268" s="435"/>
      <c r="AB268" s="435"/>
      <c r="AC268" s="435"/>
    </row>
    <row r="269" spans="1:29" s="68" customFormat="1" ht="12" thickBot="1" x14ac:dyDescent="0.25">
      <c r="A269" s="20">
        <v>1</v>
      </c>
      <c r="B269" s="19">
        <v>5</v>
      </c>
      <c r="C269" s="608" t="s">
        <v>10</v>
      </c>
      <c r="D269" s="609"/>
      <c r="E269" s="609"/>
      <c r="F269" s="609"/>
      <c r="G269" s="609"/>
      <c r="H269" s="610"/>
      <c r="I269" s="353">
        <f>SUM(J269+L269)</f>
        <v>1131.3</v>
      </c>
      <c r="J269" s="361">
        <f>J265+J268</f>
        <v>133.69999999999999</v>
      </c>
      <c r="K269" s="361">
        <f>K265+K268</f>
        <v>0</v>
      </c>
      <c r="L269" s="361">
        <f>L265+L268</f>
        <v>997.59999999999991</v>
      </c>
      <c r="M269" s="353">
        <f t="shared" si="70"/>
        <v>1145.7</v>
      </c>
      <c r="N269" s="361">
        <f>N265+N268</f>
        <v>123.2</v>
      </c>
      <c r="O269" s="361">
        <f>O265+O268</f>
        <v>0</v>
      </c>
      <c r="P269" s="361">
        <f>P265+P268</f>
        <v>1022.5</v>
      </c>
      <c r="Q269" s="353">
        <f>SUM(R269+T269)</f>
        <v>1142.5999999999999</v>
      </c>
      <c r="R269" s="361">
        <f>R265+R268</f>
        <v>145</v>
      </c>
      <c r="S269" s="361">
        <f>S265+S268</f>
        <v>0</v>
      </c>
      <c r="T269" s="361">
        <f>T265+T268</f>
        <v>997.6</v>
      </c>
      <c r="U269" s="353">
        <f>SUM(V269+X269)</f>
        <v>1142.5999999999999</v>
      </c>
      <c r="V269" s="361">
        <f>V265+V268</f>
        <v>145</v>
      </c>
      <c r="W269" s="361">
        <f>W265+W268</f>
        <v>0</v>
      </c>
      <c r="X269" s="355">
        <f>X265+X268</f>
        <v>997.6</v>
      </c>
      <c r="Z269" s="435"/>
      <c r="AA269" s="435"/>
      <c r="AB269" s="435"/>
      <c r="AC269" s="435"/>
    </row>
    <row r="270" spans="1:29" s="65" customFormat="1" ht="12" thickBot="1" x14ac:dyDescent="0.25">
      <c r="A270" s="16">
        <v>1</v>
      </c>
      <c r="B270" s="631" t="s">
        <v>11</v>
      </c>
      <c r="C270" s="632"/>
      <c r="D270" s="632"/>
      <c r="E270" s="632"/>
      <c r="F270" s="632"/>
      <c r="G270" s="632"/>
      <c r="H270" s="633"/>
      <c r="I270" s="395">
        <f t="shared" ref="I270:X270" si="71">SUM(I81+I234+I254+I261+I269)</f>
        <v>5524.0999999999995</v>
      </c>
      <c r="J270" s="395">
        <f t="shared" si="71"/>
        <v>4272.6999999999989</v>
      </c>
      <c r="K270" s="395">
        <f t="shared" si="71"/>
        <v>2643.9</v>
      </c>
      <c r="L270" s="395">
        <f t="shared" si="71"/>
        <v>1251.3999999999999</v>
      </c>
      <c r="M270" s="395">
        <f t="shared" si="71"/>
        <v>6020.0999999999995</v>
      </c>
      <c r="N270" s="395">
        <f t="shared" si="71"/>
        <v>4795.4999999999991</v>
      </c>
      <c r="O270" s="395">
        <f t="shared" si="71"/>
        <v>2891.5</v>
      </c>
      <c r="P270" s="395">
        <f t="shared" si="71"/>
        <v>1224.5999999999999</v>
      </c>
      <c r="Q270" s="395">
        <f t="shared" si="71"/>
        <v>5763.7000000000007</v>
      </c>
      <c r="R270" s="395">
        <f t="shared" si="71"/>
        <v>4634.8999999999996</v>
      </c>
      <c r="S270" s="395">
        <f t="shared" si="71"/>
        <v>2785.0000000000005</v>
      </c>
      <c r="T270" s="395">
        <f t="shared" si="71"/>
        <v>1128.8</v>
      </c>
      <c r="U270" s="395">
        <f t="shared" si="71"/>
        <v>5701.2999999999993</v>
      </c>
      <c r="V270" s="395">
        <f t="shared" si="71"/>
        <v>4643.7</v>
      </c>
      <c r="W270" s="395">
        <f t="shared" si="71"/>
        <v>2793.3</v>
      </c>
      <c r="X270" s="396">
        <f t="shared" si="71"/>
        <v>1057.5999999999999</v>
      </c>
      <c r="Z270" s="435"/>
      <c r="AA270" s="435"/>
      <c r="AB270" s="435"/>
      <c r="AC270" s="435"/>
    </row>
    <row r="271" spans="1:29" s="65" customFormat="1" ht="10.5" thickBot="1" x14ac:dyDescent="0.25">
      <c r="A271" s="53">
        <v>2</v>
      </c>
      <c r="B271" s="505" t="s">
        <v>24</v>
      </c>
      <c r="C271" s="505"/>
      <c r="D271" s="505"/>
      <c r="E271" s="505"/>
      <c r="F271" s="505"/>
      <c r="G271" s="505"/>
      <c r="H271" s="505"/>
      <c r="I271" s="505"/>
      <c r="J271" s="505"/>
      <c r="K271" s="505"/>
      <c r="L271" s="505"/>
      <c r="M271" s="505"/>
      <c r="N271" s="505"/>
      <c r="O271" s="505"/>
      <c r="P271" s="505"/>
      <c r="Q271" s="505"/>
      <c r="R271" s="505"/>
      <c r="S271" s="505"/>
      <c r="T271" s="505"/>
      <c r="U271" s="505"/>
      <c r="V271" s="505"/>
      <c r="W271" s="505"/>
      <c r="X271" s="505"/>
      <c r="Z271" s="435"/>
      <c r="AA271" s="435"/>
      <c r="AB271" s="435"/>
      <c r="AC271" s="435"/>
    </row>
    <row r="272" spans="1:29" s="65" customFormat="1" ht="10.5" thickBot="1" x14ac:dyDescent="0.25">
      <c r="A272" s="53">
        <v>2</v>
      </c>
      <c r="B272" s="54">
        <v>1</v>
      </c>
      <c r="C272" s="459" t="s">
        <v>25</v>
      </c>
      <c r="D272" s="459"/>
      <c r="E272" s="459"/>
      <c r="F272" s="459"/>
      <c r="G272" s="459"/>
      <c r="H272" s="459"/>
      <c r="I272" s="459"/>
      <c r="J272" s="459"/>
      <c r="K272" s="459"/>
      <c r="L272" s="459"/>
      <c r="M272" s="459"/>
      <c r="N272" s="459"/>
      <c r="O272" s="459"/>
      <c r="P272" s="459"/>
      <c r="Q272" s="459"/>
      <c r="R272" s="459"/>
      <c r="S272" s="459"/>
      <c r="T272" s="459"/>
      <c r="U272" s="459"/>
      <c r="V272" s="459"/>
      <c r="W272" s="459"/>
      <c r="X272" s="459"/>
      <c r="Z272" s="435"/>
      <c r="AA272" s="435"/>
      <c r="AB272" s="435"/>
      <c r="AC272" s="435"/>
    </row>
    <row r="273" spans="1:29" ht="16.5" customHeight="1" thickBot="1" x14ac:dyDescent="0.25">
      <c r="A273" s="441">
        <v>2</v>
      </c>
      <c r="B273" s="442">
        <v>1</v>
      </c>
      <c r="C273" s="630">
        <v>1</v>
      </c>
      <c r="D273" s="637" t="s">
        <v>26</v>
      </c>
      <c r="E273" s="625" t="s">
        <v>60</v>
      </c>
      <c r="F273" s="31" t="s">
        <v>55</v>
      </c>
      <c r="G273" s="31" t="s">
        <v>152</v>
      </c>
      <c r="H273" s="48" t="s">
        <v>28</v>
      </c>
      <c r="I273" s="182">
        <f>SUM(J273)</f>
        <v>19.8</v>
      </c>
      <c r="J273" s="140">
        <v>19.8</v>
      </c>
      <c r="K273" s="140"/>
      <c r="L273" s="143"/>
      <c r="M273" s="182">
        <f t="shared" ref="M273:M280" si="72">SUM(N273+P273)</f>
        <v>23</v>
      </c>
      <c r="N273" s="140">
        <v>23</v>
      </c>
      <c r="O273" s="140"/>
      <c r="P273" s="128"/>
      <c r="Q273" s="182">
        <f t="shared" ref="Q273:Q278" si="73">SUM(R273+T273)</f>
        <v>20</v>
      </c>
      <c r="R273" s="140">
        <v>20</v>
      </c>
      <c r="S273" s="140"/>
      <c r="T273" s="143"/>
      <c r="U273" s="182">
        <f t="shared" ref="U273:U278" si="74">SUM(V273+X273)</f>
        <v>20</v>
      </c>
      <c r="V273" s="122">
        <v>20</v>
      </c>
      <c r="W273" s="122"/>
      <c r="X273" s="125"/>
      <c r="Z273" s="435"/>
      <c r="AA273" s="435"/>
      <c r="AB273" s="435"/>
      <c r="AC273" s="435"/>
    </row>
    <row r="274" spans="1:29" s="65" customFormat="1" ht="16.5" customHeight="1" thickBot="1" x14ac:dyDescent="0.25">
      <c r="A274" s="441"/>
      <c r="B274" s="442"/>
      <c r="C274" s="630"/>
      <c r="D274" s="635"/>
      <c r="E274" s="625"/>
      <c r="F274" s="467" t="s">
        <v>9</v>
      </c>
      <c r="G274" s="468"/>
      <c r="H274" s="469"/>
      <c r="I274" s="171">
        <f>SUM(J274+L274)</f>
        <v>19.8</v>
      </c>
      <c r="J274" s="118">
        <f>SUM(J273)</f>
        <v>19.8</v>
      </c>
      <c r="K274" s="118">
        <f>SUM(K273)</f>
        <v>0</v>
      </c>
      <c r="L274" s="120">
        <f>SUM(L273)</f>
        <v>0</v>
      </c>
      <c r="M274" s="171">
        <f t="shared" si="72"/>
        <v>23</v>
      </c>
      <c r="N274" s="118">
        <f>SUM(N273)</f>
        <v>23</v>
      </c>
      <c r="O274" s="118">
        <f>SUM(O273)</f>
        <v>0</v>
      </c>
      <c r="P274" s="120">
        <f>SUM(P273)</f>
        <v>0</v>
      </c>
      <c r="Q274" s="171">
        <f t="shared" si="73"/>
        <v>20</v>
      </c>
      <c r="R274" s="118">
        <f>SUM(R273)</f>
        <v>20</v>
      </c>
      <c r="S274" s="118">
        <f>SUM(S273)</f>
        <v>0</v>
      </c>
      <c r="T274" s="120">
        <f>SUM(T273)</f>
        <v>0</v>
      </c>
      <c r="U274" s="171">
        <f t="shared" si="74"/>
        <v>20</v>
      </c>
      <c r="V274" s="118">
        <f>SUM(V273)</f>
        <v>20</v>
      </c>
      <c r="W274" s="118">
        <f>SUM(W273)</f>
        <v>0</v>
      </c>
      <c r="X274" s="120">
        <f>SUM(X273)</f>
        <v>0</v>
      </c>
      <c r="Z274" s="435"/>
      <c r="AA274" s="435"/>
      <c r="AB274" s="435"/>
      <c r="AC274" s="435"/>
    </row>
    <row r="275" spans="1:29" ht="12.75" customHeight="1" thickBot="1" x14ac:dyDescent="0.25">
      <c r="A275" s="441">
        <v>2</v>
      </c>
      <c r="B275" s="442">
        <v>1</v>
      </c>
      <c r="C275" s="630">
        <v>2</v>
      </c>
      <c r="D275" s="634" t="s">
        <v>27</v>
      </c>
      <c r="E275" s="475">
        <v>10</v>
      </c>
      <c r="F275" s="31" t="s">
        <v>379</v>
      </c>
      <c r="G275" s="31" t="s">
        <v>153</v>
      </c>
      <c r="H275" s="48" t="s">
        <v>28</v>
      </c>
      <c r="I275" s="182">
        <f>SUM(J275)</f>
        <v>5.8</v>
      </c>
      <c r="J275" s="140">
        <v>5.8</v>
      </c>
      <c r="K275" s="140"/>
      <c r="L275" s="143"/>
      <c r="M275" s="182">
        <f t="shared" si="72"/>
        <v>5.8</v>
      </c>
      <c r="N275" s="140">
        <v>5.8</v>
      </c>
      <c r="O275" s="140"/>
      <c r="P275" s="128"/>
      <c r="Q275" s="182">
        <f t="shared" si="73"/>
        <v>5.8</v>
      </c>
      <c r="R275" s="140">
        <v>5.8</v>
      </c>
      <c r="S275" s="140"/>
      <c r="T275" s="143"/>
      <c r="U275" s="182">
        <f t="shared" si="74"/>
        <v>5.8</v>
      </c>
      <c r="V275" s="140">
        <v>5.8</v>
      </c>
      <c r="W275" s="122"/>
      <c r="X275" s="125"/>
      <c r="Z275" s="435"/>
      <c r="AA275" s="435"/>
      <c r="AB275" s="435"/>
      <c r="AC275" s="435"/>
    </row>
    <row r="276" spans="1:29" s="65" customFormat="1" ht="18" customHeight="1" thickBot="1" x14ac:dyDescent="0.25">
      <c r="A276" s="441"/>
      <c r="B276" s="442"/>
      <c r="C276" s="630"/>
      <c r="D276" s="635"/>
      <c r="E276" s="475"/>
      <c r="F276" s="467" t="s">
        <v>9</v>
      </c>
      <c r="G276" s="468"/>
      <c r="H276" s="469"/>
      <c r="I276" s="171">
        <f>SUM(J276+L276)</f>
        <v>5.8</v>
      </c>
      <c r="J276" s="118">
        <f>SUM(J275)</f>
        <v>5.8</v>
      </c>
      <c r="K276" s="118">
        <f>SUM(K275)</f>
        <v>0</v>
      </c>
      <c r="L276" s="120">
        <f>SUM(L275)</f>
        <v>0</v>
      </c>
      <c r="M276" s="171">
        <f t="shared" si="72"/>
        <v>5.8</v>
      </c>
      <c r="N276" s="118">
        <f>SUM(N275)</f>
        <v>5.8</v>
      </c>
      <c r="O276" s="118">
        <f>SUM(O275)</f>
        <v>0</v>
      </c>
      <c r="P276" s="120">
        <f>SUM(P275)</f>
        <v>0</v>
      </c>
      <c r="Q276" s="171">
        <f t="shared" si="73"/>
        <v>5.8</v>
      </c>
      <c r="R276" s="118">
        <f>SUM(R275)</f>
        <v>5.8</v>
      </c>
      <c r="S276" s="118">
        <f>SUM(S275)</f>
        <v>0</v>
      </c>
      <c r="T276" s="120">
        <f>SUM(T275)</f>
        <v>0</v>
      </c>
      <c r="U276" s="171">
        <f t="shared" si="74"/>
        <v>5.8</v>
      </c>
      <c r="V276" s="118">
        <f>SUM(V275)</f>
        <v>5.8</v>
      </c>
      <c r="W276" s="118">
        <f>SUM(W275)</f>
        <v>0</v>
      </c>
      <c r="X276" s="120">
        <f>SUM(X275)</f>
        <v>0</v>
      </c>
      <c r="Z276" s="435"/>
      <c r="AA276" s="435"/>
      <c r="AB276" s="435"/>
      <c r="AC276" s="435"/>
    </row>
    <row r="277" spans="1:29" ht="12.75" customHeight="1" thickBot="1" x14ac:dyDescent="0.25">
      <c r="A277" s="441">
        <v>2</v>
      </c>
      <c r="B277" s="442">
        <v>1</v>
      </c>
      <c r="C277" s="563">
        <v>3</v>
      </c>
      <c r="D277" s="479" t="s">
        <v>424</v>
      </c>
      <c r="E277" s="481">
        <v>10</v>
      </c>
      <c r="F277" s="413" t="s">
        <v>379</v>
      </c>
      <c r="G277" s="413" t="s">
        <v>425</v>
      </c>
      <c r="H277" s="414" t="s">
        <v>28</v>
      </c>
      <c r="I277" s="182">
        <f>SUM(J277)</f>
        <v>0</v>
      </c>
      <c r="J277" s="140"/>
      <c r="K277" s="140"/>
      <c r="L277" s="143"/>
      <c r="M277" s="182">
        <f t="shared" ref="M277:M279" si="75">SUM(N277+P277)</f>
        <v>0</v>
      </c>
      <c r="N277" s="140"/>
      <c r="O277" s="140"/>
      <c r="P277" s="128"/>
      <c r="Q277" s="182">
        <f t="shared" si="73"/>
        <v>17</v>
      </c>
      <c r="R277" s="140"/>
      <c r="S277" s="140"/>
      <c r="T277" s="143">
        <v>17</v>
      </c>
      <c r="U277" s="182">
        <f t="shared" si="74"/>
        <v>0</v>
      </c>
      <c r="V277" s="140"/>
      <c r="W277" s="122"/>
      <c r="X277" s="125"/>
      <c r="Z277" s="90"/>
      <c r="AA277" s="90"/>
      <c r="AB277" s="90"/>
      <c r="AC277" s="90"/>
    </row>
    <row r="278" spans="1:29" s="65" customFormat="1" ht="18" customHeight="1" thickBot="1" x14ac:dyDescent="0.25">
      <c r="A278" s="441"/>
      <c r="B278" s="442"/>
      <c r="C278" s="564"/>
      <c r="D278" s="480"/>
      <c r="E278" s="476"/>
      <c r="F278" s="467" t="s">
        <v>9</v>
      </c>
      <c r="G278" s="468"/>
      <c r="H278" s="469"/>
      <c r="I278" s="171">
        <f>SUM(J278+L278)</f>
        <v>0</v>
      </c>
      <c r="J278" s="118">
        <f>SUM(J277)</f>
        <v>0</v>
      </c>
      <c r="K278" s="118">
        <f>SUM(K277)</f>
        <v>0</v>
      </c>
      <c r="L278" s="120">
        <f>SUM(L277)</f>
        <v>0</v>
      </c>
      <c r="M278" s="171">
        <f t="shared" si="75"/>
        <v>0</v>
      </c>
      <c r="N278" s="118">
        <f>SUM(N277)</f>
        <v>0</v>
      </c>
      <c r="O278" s="118">
        <f>SUM(O277)</f>
        <v>0</v>
      </c>
      <c r="P278" s="120">
        <f>SUM(P277)</f>
        <v>0</v>
      </c>
      <c r="Q278" s="171">
        <f t="shared" si="73"/>
        <v>17</v>
      </c>
      <c r="R278" s="118">
        <f>SUM(R277)</f>
        <v>0</v>
      </c>
      <c r="S278" s="118">
        <f>SUM(S277)</f>
        <v>0</v>
      </c>
      <c r="T278" s="120">
        <f>SUM(T277)</f>
        <v>17</v>
      </c>
      <c r="U278" s="171">
        <f t="shared" si="74"/>
        <v>0</v>
      </c>
      <c r="V278" s="118">
        <f>SUM(V277)</f>
        <v>0</v>
      </c>
      <c r="W278" s="118">
        <f>SUM(W277)</f>
        <v>0</v>
      </c>
      <c r="X278" s="120">
        <f>SUM(X277)</f>
        <v>0</v>
      </c>
      <c r="Z278" s="90"/>
      <c r="AA278" s="90"/>
      <c r="AB278" s="90"/>
      <c r="AC278" s="90"/>
    </row>
    <row r="279" spans="1:29" s="65" customFormat="1" ht="17.25" customHeight="1" thickBot="1" x14ac:dyDescent="0.25">
      <c r="A279" s="9">
        <v>2</v>
      </c>
      <c r="B279" s="19">
        <v>1</v>
      </c>
      <c r="C279" s="608" t="s">
        <v>10</v>
      </c>
      <c r="D279" s="609"/>
      <c r="E279" s="609"/>
      <c r="F279" s="609"/>
      <c r="G279" s="609"/>
      <c r="H279" s="610"/>
      <c r="I279" s="353">
        <f>SUM(J279+L279)</f>
        <v>25.6</v>
      </c>
      <c r="J279" s="354">
        <f>J274+J276+J278</f>
        <v>25.6</v>
      </c>
      <c r="K279" s="354">
        <f t="shared" ref="K279:L279" si="76">K274+K276+K278</f>
        <v>0</v>
      </c>
      <c r="L279" s="354">
        <f t="shared" si="76"/>
        <v>0</v>
      </c>
      <c r="M279" s="353">
        <f t="shared" si="75"/>
        <v>28.8</v>
      </c>
      <c r="N279" s="354">
        <f t="shared" ref="N279" si="77">N274+N276+N278</f>
        <v>28.8</v>
      </c>
      <c r="O279" s="354">
        <f t="shared" ref="O279" si="78">O274+O276+O278</f>
        <v>0</v>
      </c>
      <c r="P279" s="354">
        <f t="shared" ref="P279" si="79">P274+P276+P278</f>
        <v>0</v>
      </c>
      <c r="Q279" s="353">
        <f t="shared" ref="Q279" si="80">SUM(R279+T279)</f>
        <v>42.8</v>
      </c>
      <c r="R279" s="354">
        <f t="shared" ref="R279" si="81">R274+R276+R278</f>
        <v>25.8</v>
      </c>
      <c r="S279" s="354">
        <f t="shared" ref="S279" si="82">S274+S276+S278</f>
        <v>0</v>
      </c>
      <c r="T279" s="354">
        <f t="shared" ref="T279" si="83">T274+T276+T278</f>
        <v>17</v>
      </c>
      <c r="U279" s="353">
        <f t="shared" ref="U279" si="84">SUM(V279+X279)</f>
        <v>25.8</v>
      </c>
      <c r="V279" s="354">
        <f t="shared" ref="V279" si="85">V274+V276+V278</f>
        <v>25.8</v>
      </c>
      <c r="W279" s="354">
        <f t="shared" ref="W279" si="86">W274+W276+W278</f>
        <v>0</v>
      </c>
      <c r="X279" s="355">
        <f t="shared" ref="X279" si="87">X274+X276+X278</f>
        <v>0</v>
      </c>
      <c r="Y279" s="72"/>
      <c r="Z279" s="90"/>
      <c r="AA279" s="90"/>
      <c r="AB279" s="90"/>
      <c r="AC279" s="90"/>
    </row>
    <row r="280" spans="1:29" s="65" customFormat="1" ht="12.75" customHeight="1" thickBot="1" x14ac:dyDescent="0.25">
      <c r="A280" s="16">
        <v>2</v>
      </c>
      <c r="B280" s="631" t="s">
        <v>11</v>
      </c>
      <c r="C280" s="632"/>
      <c r="D280" s="632"/>
      <c r="E280" s="632"/>
      <c r="F280" s="632"/>
      <c r="G280" s="632"/>
      <c r="H280" s="633"/>
      <c r="I280" s="397">
        <f>SUM(J280+L280)</f>
        <v>25.6</v>
      </c>
      <c r="J280" s="395">
        <f>J279</f>
        <v>25.6</v>
      </c>
      <c r="K280" s="395">
        <f>K279</f>
        <v>0</v>
      </c>
      <c r="L280" s="396">
        <f>L279</f>
        <v>0</v>
      </c>
      <c r="M280" s="397">
        <f t="shared" si="72"/>
        <v>28.8</v>
      </c>
      <c r="N280" s="395">
        <f t="shared" ref="N280:X280" si="88">N279</f>
        <v>28.8</v>
      </c>
      <c r="O280" s="395">
        <f t="shared" si="88"/>
        <v>0</v>
      </c>
      <c r="P280" s="396">
        <f t="shared" si="88"/>
        <v>0</v>
      </c>
      <c r="Q280" s="398">
        <f>Q279</f>
        <v>42.8</v>
      </c>
      <c r="R280" s="395">
        <f>R279</f>
        <v>25.8</v>
      </c>
      <c r="S280" s="395">
        <f>S279</f>
        <v>0</v>
      </c>
      <c r="T280" s="396">
        <f>T279</f>
        <v>17</v>
      </c>
      <c r="U280" s="398">
        <f t="shared" si="88"/>
        <v>25.8</v>
      </c>
      <c r="V280" s="395">
        <f t="shared" si="88"/>
        <v>25.8</v>
      </c>
      <c r="W280" s="395">
        <f t="shared" si="88"/>
        <v>0</v>
      </c>
      <c r="X280" s="396">
        <f t="shared" si="88"/>
        <v>0</v>
      </c>
      <c r="Z280" s="90"/>
      <c r="AA280" s="90"/>
      <c r="AB280" s="90"/>
      <c r="AC280" s="90"/>
    </row>
    <row r="281" spans="1:29" s="65" customFormat="1" ht="10.5" hidden="1" thickBot="1" x14ac:dyDescent="0.25">
      <c r="A281" s="55">
        <v>3</v>
      </c>
      <c r="B281" s="664" t="s">
        <v>211</v>
      </c>
      <c r="C281" s="664"/>
      <c r="D281" s="664"/>
      <c r="E281" s="664"/>
      <c r="F281" s="664"/>
      <c r="G281" s="664"/>
      <c r="H281" s="664"/>
      <c r="I281" s="665"/>
      <c r="J281" s="665"/>
      <c r="K281" s="665"/>
      <c r="L281" s="665"/>
      <c r="M281" s="665"/>
      <c r="N281" s="665"/>
      <c r="O281" s="665"/>
      <c r="P281" s="665"/>
      <c r="Q281" s="665"/>
      <c r="R281" s="665"/>
      <c r="S281" s="665"/>
      <c r="T281" s="665"/>
      <c r="U281" s="665"/>
      <c r="V281" s="665"/>
      <c r="W281" s="665"/>
      <c r="X281" s="665"/>
      <c r="Z281" s="90"/>
      <c r="AA281" s="90"/>
      <c r="AB281" s="90"/>
      <c r="AC281" s="90"/>
    </row>
    <row r="282" spans="1:29" s="65" customFormat="1" ht="20.25" hidden="1" customHeight="1" thickBot="1" x14ac:dyDescent="0.25">
      <c r="A282" s="55">
        <v>3</v>
      </c>
      <c r="B282" s="56">
        <v>1</v>
      </c>
      <c r="C282" s="459" t="s">
        <v>212</v>
      </c>
      <c r="D282" s="459"/>
      <c r="E282" s="459"/>
      <c r="F282" s="459"/>
      <c r="G282" s="459"/>
      <c r="H282" s="459"/>
      <c r="I282" s="459"/>
      <c r="J282" s="459"/>
      <c r="K282" s="459"/>
      <c r="L282" s="459"/>
      <c r="M282" s="459"/>
      <c r="N282" s="459"/>
      <c r="O282" s="459"/>
      <c r="P282" s="459"/>
      <c r="Q282" s="459"/>
      <c r="R282" s="459"/>
      <c r="S282" s="459"/>
      <c r="T282" s="459"/>
      <c r="U282" s="459"/>
      <c r="V282" s="459"/>
      <c r="W282" s="459"/>
      <c r="X282" s="459"/>
      <c r="Z282" s="90"/>
      <c r="AA282" s="90"/>
      <c r="AB282" s="90"/>
      <c r="AC282" s="90"/>
    </row>
    <row r="283" spans="1:29" s="65" customFormat="1" ht="18.75" hidden="1" customHeight="1" x14ac:dyDescent="0.2">
      <c r="A283" s="441">
        <v>3</v>
      </c>
      <c r="B283" s="442">
        <v>1</v>
      </c>
      <c r="C283" s="682">
        <v>1</v>
      </c>
      <c r="D283" s="683"/>
      <c r="E283" s="685">
        <v>12</v>
      </c>
      <c r="F283" s="519" t="s">
        <v>57</v>
      </c>
      <c r="G283" s="519" t="s">
        <v>154</v>
      </c>
      <c r="H283" s="517" t="s">
        <v>28</v>
      </c>
      <c r="I283" s="188">
        <f>SUM(J283+L283)</f>
        <v>0</v>
      </c>
      <c r="J283" s="189"/>
      <c r="K283" s="189"/>
      <c r="L283" s="190"/>
      <c r="M283" s="191">
        <f>SUM(N283+P283)</f>
        <v>0</v>
      </c>
      <c r="N283" s="192"/>
      <c r="O283" s="192"/>
      <c r="P283" s="193"/>
      <c r="Q283" s="194">
        <f>SUM(R283+T283)</f>
        <v>0</v>
      </c>
      <c r="R283" s="192"/>
      <c r="S283" s="192"/>
      <c r="T283" s="193"/>
      <c r="U283" s="194"/>
      <c r="V283" s="192"/>
      <c r="W283" s="192"/>
      <c r="X283" s="193"/>
      <c r="Z283" s="90"/>
      <c r="AA283" s="90"/>
      <c r="AB283" s="90"/>
      <c r="AC283" s="90"/>
    </row>
    <row r="284" spans="1:29" s="65" customFormat="1" ht="18.75" hidden="1" customHeight="1" x14ac:dyDescent="0.2">
      <c r="A284" s="441"/>
      <c r="B284" s="442"/>
      <c r="C284" s="630"/>
      <c r="D284" s="446"/>
      <c r="E284" s="475"/>
      <c r="F284" s="470"/>
      <c r="G284" s="470"/>
      <c r="H284" s="493"/>
      <c r="I284" s="195">
        <f t="shared" ref="I284:X284" si="89">I283/3.4528</f>
        <v>0</v>
      </c>
      <c r="J284" s="196">
        <f t="shared" si="89"/>
        <v>0</v>
      </c>
      <c r="K284" s="196">
        <f t="shared" si="89"/>
        <v>0</v>
      </c>
      <c r="L284" s="197">
        <f t="shared" si="89"/>
        <v>0</v>
      </c>
      <c r="M284" s="195">
        <f t="shared" si="89"/>
        <v>0</v>
      </c>
      <c r="N284" s="196">
        <f t="shared" si="89"/>
        <v>0</v>
      </c>
      <c r="O284" s="196">
        <f t="shared" si="89"/>
        <v>0</v>
      </c>
      <c r="P284" s="198">
        <f t="shared" si="89"/>
        <v>0</v>
      </c>
      <c r="Q284" s="199">
        <f t="shared" si="89"/>
        <v>0</v>
      </c>
      <c r="R284" s="196">
        <f t="shared" si="89"/>
        <v>0</v>
      </c>
      <c r="S284" s="196">
        <f t="shared" si="89"/>
        <v>0</v>
      </c>
      <c r="T284" s="197">
        <f t="shared" si="89"/>
        <v>0</v>
      </c>
      <c r="U284" s="195">
        <f t="shared" si="89"/>
        <v>0</v>
      </c>
      <c r="V284" s="196">
        <f t="shared" si="89"/>
        <v>0</v>
      </c>
      <c r="W284" s="196">
        <f t="shared" si="89"/>
        <v>0</v>
      </c>
      <c r="X284" s="198">
        <f t="shared" si="89"/>
        <v>0</v>
      </c>
      <c r="Z284" s="90"/>
      <c r="AA284" s="90"/>
      <c r="AB284" s="90"/>
      <c r="AC284" s="90"/>
    </row>
    <row r="285" spans="1:29" s="65" customFormat="1" ht="18.75" hidden="1" customHeight="1" x14ac:dyDescent="0.2">
      <c r="A285" s="441"/>
      <c r="B285" s="442"/>
      <c r="C285" s="630"/>
      <c r="D285" s="446"/>
      <c r="E285" s="475"/>
      <c r="F285" s="470"/>
      <c r="G285" s="470"/>
      <c r="H285" s="493" t="s">
        <v>23</v>
      </c>
      <c r="I285" s="188">
        <f>SUM(J285+L285)</f>
        <v>0</v>
      </c>
      <c r="J285" s="189"/>
      <c r="K285" s="189"/>
      <c r="L285" s="190"/>
      <c r="M285" s="191">
        <f>SUM(N285+P285)</f>
        <v>0</v>
      </c>
      <c r="N285" s="192"/>
      <c r="O285" s="192"/>
      <c r="P285" s="193"/>
      <c r="Q285" s="194">
        <f>SUM(R285+T285)</f>
        <v>0</v>
      </c>
      <c r="R285" s="192"/>
      <c r="S285" s="192"/>
      <c r="T285" s="193"/>
      <c r="U285" s="194"/>
      <c r="V285" s="192"/>
      <c r="W285" s="192"/>
      <c r="X285" s="193"/>
      <c r="Z285" s="90"/>
      <c r="AA285" s="90"/>
      <c r="AB285" s="90"/>
      <c r="AC285" s="90"/>
    </row>
    <row r="286" spans="1:29" s="65" customFormat="1" ht="18.75" hidden="1" customHeight="1" thickBot="1" x14ac:dyDescent="0.25">
      <c r="A286" s="441"/>
      <c r="B286" s="442"/>
      <c r="C286" s="630"/>
      <c r="D286" s="446"/>
      <c r="E286" s="475"/>
      <c r="F286" s="474"/>
      <c r="G286" s="474"/>
      <c r="H286" s="518"/>
      <c r="I286" s="195">
        <f t="shared" ref="I286:X286" si="90">I285/3.4528</f>
        <v>0</v>
      </c>
      <c r="J286" s="196">
        <f t="shared" si="90"/>
        <v>0</v>
      </c>
      <c r="K286" s="196">
        <f t="shared" si="90"/>
        <v>0</v>
      </c>
      <c r="L286" s="197">
        <f t="shared" si="90"/>
        <v>0</v>
      </c>
      <c r="M286" s="195">
        <f t="shared" si="90"/>
        <v>0</v>
      </c>
      <c r="N286" s="196">
        <f t="shared" si="90"/>
        <v>0</v>
      </c>
      <c r="O286" s="196">
        <f t="shared" si="90"/>
        <v>0</v>
      </c>
      <c r="P286" s="198">
        <f t="shared" si="90"/>
        <v>0</v>
      </c>
      <c r="Q286" s="199">
        <f t="shared" si="90"/>
        <v>0</v>
      </c>
      <c r="R286" s="196">
        <f t="shared" si="90"/>
        <v>0</v>
      </c>
      <c r="S286" s="196">
        <f t="shared" si="90"/>
        <v>0</v>
      </c>
      <c r="T286" s="197">
        <f t="shared" si="90"/>
        <v>0</v>
      </c>
      <c r="U286" s="195">
        <f t="shared" si="90"/>
        <v>0</v>
      </c>
      <c r="V286" s="196">
        <f t="shared" si="90"/>
        <v>0</v>
      </c>
      <c r="W286" s="196">
        <f t="shared" si="90"/>
        <v>0</v>
      </c>
      <c r="X286" s="198">
        <f t="shared" si="90"/>
        <v>0</v>
      </c>
      <c r="Z286" s="90"/>
      <c r="AA286" s="90"/>
      <c r="AB286" s="90"/>
      <c r="AC286" s="90"/>
    </row>
    <row r="287" spans="1:29" s="65" customFormat="1" ht="13.5" hidden="1" customHeight="1" thickBot="1" x14ac:dyDescent="0.25">
      <c r="A287" s="441"/>
      <c r="B287" s="442"/>
      <c r="C287" s="630"/>
      <c r="D287" s="446"/>
      <c r="E287" s="475"/>
      <c r="F287" s="499" t="s">
        <v>9</v>
      </c>
      <c r="G287" s="500"/>
      <c r="H287" s="501"/>
      <c r="I287" s="200">
        <f>SUM(J287+L287)</f>
        <v>0</v>
      </c>
      <c r="J287" s="201">
        <f t="shared" ref="J287:L288" si="91">SUM(J285+J283)</f>
        <v>0</v>
      </c>
      <c r="K287" s="201">
        <f t="shared" si="91"/>
        <v>0</v>
      </c>
      <c r="L287" s="201">
        <f t="shared" si="91"/>
        <v>0</v>
      </c>
      <c r="M287" s="200">
        <f>SUM(N287+P287)</f>
        <v>0</v>
      </c>
      <c r="N287" s="201">
        <f t="shared" ref="N287:P288" si="92">SUM(N285+N283)</f>
        <v>0</v>
      </c>
      <c r="O287" s="201">
        <f t="shared" si="92"/>
        <v>0</v>
      </c>
      <c r="P287" s="201">
        <f t="shared" si="92"/>
        <v>0</v>
      </c>
      <c r="Q287" s="200">
        <f>SUM(R287+T287)</f>
        <v>0</v>
      </c>
      <c r="R287" s="201">
        <f t="shared" ref="R287:T288" si="93">SUM(R285+R283)</f>
        <v>0</v>
      </c>
      <c r="S287" s="201">
        <f t="shared" si="93"/>
        <v>0</v>
      </c>
      <c r="T287" s="202">
        <f t="shared" si="93"/>
        <v>0</v>
      </c>
      <c r="U287" s="200">
        <f>SUM(V287+X287)</f>
        <v>0</v>
      </c>
      <c r="V287" s="201">
        <f t="shared" ref="V287:X288" si="94">SUM(V285+V283)</f>
        <v>0</v>
      </c>
      <c r="W287" s="201">
        <f t="shared" si="94"/>
        <v>0</v>
      </c>
      <c r="X287" s="203">
        <f t="shared" si="94"/>
        <v>0</v>
      </c>
      <c r="Z287" s="90"/>
      <c r="AA287" s="90"/>
      <c r="AB287" s="90"/>
      <c r="AC287" s="90"/>
    </row>
    <row r="288" spans="1:29" s="65" customFormat="1" ht="15.75" hidden="1" customHeight="1" thickBot="1" x14ac:dyDescent="0.25">
      <c r="A288" s="441"/>
      <c r="B288" s="442"/>
      <c r="C288" s="564"/>
      <c r="D288" s="684"/>
      <c r="E288" s="476"/>
      <c r="F288" s="467"/>
      <c r="G288" s="468"/>
      <c r="H288" s="469"/>
      <c r="I288" s="200">
        <f>SUM(J288+L288)</f>
        <v>0</v>
      </c>
      <c r="J288" s="201">
        <f t="shared" si="91"/>
        <v>0</v>
      </c>
      <c r="K288" s="201">
        <f t="shared" si="91"/>
        <v>0</v>
      </c>
      <c r="L288" s="201">
        <f t="shared" si="91"/>
        <v>0</v>
      </c>
      <c r="M288" s="200">
        <f>SUM(N288+P288)</f>
        <v>0</v>
      </c>
      <c r="N288" s="201">
        <f t="shared" si="92"/>
        <v>0</v>
      </c>
      <c r="O288" s="201">
        <f t="shared" si="92"/>
        <v>0</v>
      </c>
      <c r="P288" s="201">
        <f t="shared" si="92"/>
        <v>0</v>
      </c>
      <c r="Q288" s="200">
        <f>SUM(R288+T288)</f>
        <v>0</v>
      </c>
      <c r="R288" s="201">
        <f t="shared" si="93"/>
        <v>0</v>
      </c>
      <c r="S288" s="201">
        <f t="shared" si="93"/>
        <v>0</v>
      </c>
      <c r="T288" s="202">
        <f t="shared" si="93"/>
        <v>0</v>
      </c>
      <c r="U288" s="200">
        <f>SUM(V288+X288)</f>
        <v>0</v>
      </c>
      <c r="V288" s="201">
        <f t="shared" si="94"/>
        <v>0</v>
      </c>
      <c r="W288" s="201">
        <f t="shared" si="94"/>
        <v>0</v>
      </c>
      <c r="X288" s="203">
        <f t="shared" si="94"/>
        <v>0</v>
      </c>
      <c r="Z288" s="90"/>
      <c r="AA288" s="90"/>
      <c r="AB288" s="90"/>
      <c r="AC288" s="90"/>
    </row>
    <row r="289" spans="1:29" s="65" customFormat="1" ht="13.5" hidden="1" customHeight="1" thickBot="1" x14ac:dyDescent="0.25">
      <c r="A289" s="628">
        <v>3</v>
      </c>
      <c r="B289" s="670">
        <v>1</v>
      </c>
      <c r="C289" s="676" t="s">
        <v>10</v>
      </c>
      <c r="D289" s="677"/>
      <c r="E289" s="677"/>
      <c r="F289" s="677"/>
      <c r="G289" s="677"/>
      <c r="H289" s="678"/>
      <c r="I289" s="204">
        <f>SUM(J289+L289)</f>
        <v>0</v>
      </c>
      <c r="J289" s="205">
        <f t="shared" ref="J289:L292" si="95">J287</f>
        <v>0</v>
      </c>
      <c r="K289" s="205">
        <f t="shared" si="95"/>
        <v>0</v>
      </c>
      <c r="L289" s="206">
        <f t="shared" si="95"/>
        <v>0</v>
      </c>
      <c r="M289" s="207">
        <f>SUM(N289+P289)</f>
        <v>0</v>
      </c>
      <c r="N289" s="205">
        <f t="shared" ref="N289:P290" si="96">N287</f>
        <v>0</v>
      </c>
      <c r="O289" s="205">
        <f t="shared" si="96"/>
        <v>0</v>
      </c>
      <c r="P289" s="208">
        <f t="shared" si="96"/>
        <v>0</v>
      </c>
      <c r="Q289" s="204">
        <f>SUM(R289+T289)</f>
        <v>0</v>
      </c>
      <c r="R289" s="205">
        <f t="shared" ref="R289:T290" si="97">R287</f>
        <v>0</v>
      </c>
      <c r="S289" s="205">
        <f t="shared" si="97"/>
        <v>0</v>
      </c>
      <c r="T289" s="206">
        <f t="shared" si="97"/>
        <v>0</v>
      </c>
      <c r="U289" s="207">
        <f>SUM(V289+X289)</f>
        <v>0</v>
      </c>
      <c r="V289" s="205">
        <f t="shared" ref="V289:X290" si="98">V287</f>
        <v>0</v>
      </c>
      <c r="W289" s="205">
        <f t="shared" si="98"/>
        <v>0</v>
      </c>
      <c r="X289" s="208">
        <f t="shared" si="98"/>
        <v>0</v>
      </c>
      <c r="Z289" s="90"/>
      <c r="AA289" s="90"/>
      <c r="AB289" s="90"/>
      <c r="AC289" s="90"/>
    </row>
    <row r="290" spans="1:29" s="65" customFormat="1" ht="13.5" hidden="1" customHeight="1" thickBot="1" x14ac:dyDescent="0.25">
      <c r="A290" s="629"/>
      <c r="B290" s="671"/>
      <c r="C290" s="679"/>
      <c r="D290" s="680"/>
      <c r="E290" s="680"/>
      <c r="F290" s="680"/>
      <c r="G290" s="680"/>
      <c r="H290" s="681"/>
      <c r="I290" s="204">
        <f>SUM(J290+L290)</f>
        <v>0</v>
      </c>
      <c r="J290" s="205">
        <f t="shared" si="95"/>
        <v>0</v>
      </c>
      <c r="K290" s="205">
        <f t="shared" si="95"/>
        <v>0</v>
      </c>
      <c r="L290" s="206">
        <f t="shared" si="95"/>
        <v>0</v>
      </c>
      <c r="M290" s="207">
        <f>SUM(N290+P290)</f>
        <v>0</v>
      </c>
      <c r="N290" s="205">
        <f t="shared" si="96"/>
        <v>0</v>
      </c>
      <c r="O290" s="205">
        <f t="shared" si="96"/>
        <v>0</v>
      </c>
      <c r="P290" s="208">
        <f t="shared" si="96"/>
        <v>0</v>
      </c>
      <c r="Q290" s="204">
        <f>SUM(R290+T290)</f>
        <v>0</v>
      </c>
      <c r="R290" s="205">
        <f t="shared" si="97"/>
        <v>0</v>
      </c>
      <c r="S290" s="205">
        <f t="shared" si="97"/>
        <v>0</v>
      </c>
      <c r="T290" s="206">
        <f t="shared" si="97"/>
        <v>0</v>
      </c>
      <c r="U290" s="207">
        <f>SUM(V290+X290)</f>
        <v>0</v>
      </c>
      <c r="V290" s="205">
        <f t="shared" si="98"/>
        <v>0</v>
      </c>
      <c r="W290" s="205">
        <f t="shared" si="98"/>
        <v>0</v>
      </c>
      <c r="X290" s="208">
        <f t="shared" si="98"/>
        <v>0</v>
      </c>
      <c r="Z290" s="90"/>
      <c r="AA290" s="90"/>
      <c r="AB290" s="90"/>
      <c r="AC290" s="90"/>
    </row>
    <row r="291" spans="1:29" s="65" customFormat="1" ht="12" hidden="1" thickBot="1" x14ac:dyDescent="0.25">
      <c r="A291" s="628">
        <v>3</v>
      </c>
      <c r="B291" s="523" t="s">
        <v>11</v>
      </c>
      <c r="C291" s="524"/>
      <c r="D291" s="524"/>
      <c r="E291" s="524"/>
      <c r="F291" s="524"/>
      <c r="G291" s="524"/>
      <c r="H291" s="525"/>
      <c r="I291" s="209">
        <f>SUM(L291,J291)</f>
        <v>0</v>
      </c>
      <c r="J291" s="210">
        <f t="shared" si="95"/>
        <v>0</v>
      </c>
      <c r="K291" s="210">
        <f t="shared" si="95"/>
        <v>0</v>
      </c>
      <c r="L291" s="210">
        <f t="shared" si="95"/>
        <v>0</v>
      </c>
      <c r="M291" s="209">
        <f>SUM(P291,N291)</f>
        <v>0</v>
      </c>
      <c r="N291" s="210">
        <f t="shared" ref="N291:X292" si="99">N289</f>
        <v>0</v>
      </c>
      <c r="O291" s="210">
        <f t="shared" si="99"/>
        <v>0</v>
      </c>
      <c r="P291" s="210">
        <f t="shared" si="99"/>
        <v>0</v>
      </c>
      <c r="Q291" s="209">
        <f>SUM(T291,R291)</f>
        <v>0</v>
      </c>
      <c r="R291" s="210">
        <f>R289</f>
        <v>0</v>
      </c>
      <c r="S291" s="210">
        <f t="shared" si="99"/>
        <v>0</v>
      </c>
      <c r="T291" s="211">
        <f t="shared" si="99"/>
        <v>0</v>
      </c>
      <c r="U291" s="209">
        <f>SUM(X291,V291)</f>
        <v>0</v>
      </c>
      <c r="V291" s="210">
        <f>V289</f>
        <v>0</v>
      </c>
      <c r="W291" s="210">
        <f t="shared" si="99"/>
        <v>0</v>
      </c>
      <c r="X291" s="212">
        <f t="shared" si="99"/>
        <v>0</v>
      </c>
      <c r="Z291" s="90"/>
      <c r="AA291" s="90"/>
      <c r="AB291" s="90"/>
      <c r="AC291" s="90"/>
    </row>
    <row r="292" spans="1:29" s="65" customFormat="1" ht="12" hidden="1" thickBot="1" x14ac:dyDescent="0.25">
      <c r="A292" s="629"/>
      <c r="B292" s="526"/>
      <c r="C292" s="527"/>
      <c r="D292" s="527"/>
      <c r="E292" s="527"/>
      <c r="F292" s="527"/>
      <c r="G292" s="527"/>
      <c r="H292" s="528"/>
      <c r="I292" s="209">
        <f>SUM(L292,J292)</f>
        <v>0</v>
      </c>
      <c r="J292" s="210">
        <f t="shared" si="95"/>
        <v>0</v>
      </c>
      <c r="K292" s="210">
        <f t="shared" si="95"/>
        <v>0</v>
      </c>
      <c r="L292" s="210">
        <f t="shared" si="95"/>
        <v>0</v>
      </c>
      <c r="M292" s="209">
        <f>SUM(P292,N292)</f>
        <v>0</v>
      </c>
      <c r="N292" s="210">
        <f t="shared" si="99"/>
        <v>0</v>
      </c>
      <c r="O292" s="210">
        <f t="shared" si="99"/>
        <v>0</v>
      </c>
      <c r="P292" s="210">
        <f t="shared" si="99"/>
        <v>0</v>
      </c>
      <c r="Q292" s="209">
        <f>SUM(T292,R292)</f>
        <v>0</v>
      </c>
      <c r="R292" s="210">
        <f>R290</f>
        <v>0</v>
      </c>
      <c r="S292" s="210">
        <f t="shared" si="99"/>
        <v>0</v>
      </c>
      <c r="T292" s="211">
        <f t="shared" si="99"/>
        <v>0</v>
      </c>
      <c r="U292" s="209">
        <f>SUM(X292,V292)</f>
        <v>0</v>
      </c>
      <c r="V292" s="210">
        <f>V290</f>
        <v>0</v>
      </c>
      <c r="W292" s="210">
        <f t="shared" si="99"/>
        <v>0</v>
      </c>
      <c r="X292" s="212">
        <f t="shared" si="99"/>
        <v>0</v>
      </c>
      <c r="Z292" s="90"/>
      <c r="AA292" s="90"/>
      <c r="AB292" s="90"/>
      <c r="AC292" s="90"/>
    </row>
    <row r="293" spans="1:29" s="65" customFormat="1" ht="18" customHeight="1" thickBot="1" x14ac:dyDescent="0.25">
      <c r="A293" s="53">
        <v>3</v>
      </c>
      <c r="B293" s="504" t="s">
        <v>246</v>
      </c>
      <c r="C293" s="504"/>
      <c r="D293" s="504"/>
      <c r="E293" s="504"/>
      <c r="F293" s="504"/>
      <c r="G293" s="504"/>
      <c r="H293" s="504"/>
      <c r="I293" s="504"/>
      <c r="J293" s="504"/>
      <c r="K293" s="504"/>
      <c r="L293" s="504"/>
      <c r="M293" s="504"/>
      <c r="N293" s="504"/>
      <c r="O293" s="504"/>
      <c r="P293" s="504"/>
      <c r="Q293" s="504"/>
      <c r="R293" s="504"/>
      <c r="S293" s="504"/>
      <c r="T293" s="504"/>
      <c r="U293" s="504"/>
      <c r="V293" s="504"/>
      <c r="W293" s="504"/>
      <c r="X293" s="504"/>
      <c r="Z293" s="90"/>
      <c r="AA293" s="90"/>
      <c r="AB293" s="90"/>
      <c r="AC293" s="90"/>
    </row>
    <row r="294" spans="1:29" s="65" customFormat="1" ht="18" customHeight="1" thickBot="1" x14ac:dyDescent="0.25">
      <c r="A294" s="57">
        <v>3</v>
      </c>
      <c r="B294" s="56">
        <v>1</v>
      </c>
      <c r="C294" s="459" t="s">
        <v>175</v>
      </c>
      <c r="D294" s="459"/>
      <c r="E294" s="459"/>
      <c r="F294" s="459"/>
      <c r="G294" s="459"/>
      <c r="H294" s="459"/>
      <c r="I294" s="459"/>
      <c r="J294" s="459"/>
      <c r="K294" s="459"/>
      <c r="L294" s="459"/>
      <c r="M294" s="459"/>
      <c r="N294" s="459"/>
      <c r="O294" s="459"/>
      <c r="P294" s="459"/>
      <c r="Q294" s="459"/>
      <c r="R294" s="459"/>
      <c r="S294" s="459"/>
      <c r="T294" s="459"/>
      <c r="U294" s="459"/>
      <c r="V294" s="459"/>
      <c r="W294" s="459"/>
      <c r="X294" s="459"/>
      <c r="Z294" s="90"/>
      <c r="AA294" s="90"/>
      <c r="AB294" s="90"/>
      <c r="AC294" s="90"/>
    </row>
    <row r="295" spans="1:29" ht="15" customHeight="1" thickBot="1" x14ac:dyDescent="0.25">
      <c r="A295" s="441">
        <v>3</v>
      </c>
      <c r="B295" s="442">
        <v>1</v>
      </c>
      <c r="C295" s="630">
        <v>1</v>
      </c>
      <c r="D295" s="637" t="s">
        <v>176</v>
      </c>
      <c r="E295" s="475">
        <v>12</v>
      </c>
      <c r="F295" s="31" t="s">
        <v>48</v>
      </c>
      <c r="G295" s="31" t="s">
        <v>155</v>
      </c>
      <c r="H295" s="48" t="s">
        <v>28</v>
      </c>
      <c r="I295" s="182">
        <f>SUM(J295)</f>
        <v>5.4</v>
      </c>
      <c r="J295" s="140">
        <v>5.4</v>
      </c>
      <c r="K295" s="140"/>
      <c r="L295" s="143"/>
      <c r="M295" s="249">
        <f>SUM(N295+P295)</f>
        <v>6</v>
      </c>
      <c r="N295" s="140">
        <v>6</v>
      </c>
      <c r="O295" s="140"/>
      <c r="P295" s="128"/>
      <c r="Q295" s="249">
        <f>SUM(R295+T295)</f>
        <v>6</v>
      </c>
      <c r="R295" s="140">
        <v>6</v>
      </c>
      <c r="S295" s="140"/>
      <c r="T295" s="143"/>
      <c r="U295" s="249">
        <f>SUM(V295+X295)</f>
        <v>6</v>
      </c>
      <c r="V295" s="140">
        <v>6</v>
      </c>
      <c r="W295" s="122"/>
      <c r="X295" s="125"/>
      <c r="Z295" s="90"/>
      <c r="AA295" s="90"/>
      <c r="AB295" s="90"/>
      <c r="AC295" s="90"/>
    </row>
    <row r="296" spans="1:29" s="65" customFormat="1" ht="15" customHeight="1" thickBot="1" x14ac:dyDescent="0.25">
      <c r="A296" s="441"/>
      <c r="B296" s="442"/>
      <c r="C296" s="630"/>
      <c r="D296" s="635"/>
      <c r="E296" s="475"/>
      <c r="F296" s="467" t="s">
        <v>9</v>
      </c>
      <c r="G296" s="468"/>
      <c r="H296" s="469"/>
      <c r="I296" s="171">
        <f>SUM(J296+L296)</f>
        <v>5.4</v>
      </c>
      <c r="J296" s="118">
        <f>SUM(J295)</f>
        <v>5.4</v>
      </c>
      <c r="K296" s="118">
        <f>SUM(K295)</f>
        <v>0</v>
      </c>
      <c r="L296" s="120">
        <f>SUM(L295)</f>
        <v>0</v>
      </c>
      <c r="M296" s="184">
        <f>SUM(N296+P296)</f>
        <v>6</v>
      </c>
      <c r="N296" s="348">
        <f>SUM(N295)</f>
        <v>6</v>
      </c>
      <c r="O296" s="348">
        <f>SUM(O295)</f>
        <v>0</v>
      </c>
      <c r="P296" s="350">
        <f>SUM(P295)</f>
        <v>0</v>
      </c>
      <c r="Q296" s="184">
        <f>SUM(R296+T296)</f>
        <v>6</v>
      </c>
      <c r="R296" s="348">
        <f>SUM(R295)</f>
        <v>6</v>
      </c>
      <c r="S296" s="348">
        <f>SUM(S295)</f>
        <v>0</v>
      </c>
      <c r="T296" s="350">
        <f>SUM(T295)</f>
        <v>0</v>
      </c>
      <c r="U296" s="184">
        <f>SUM(V296+X296)</f>
        <v>6</v>
      </c>
      <c r="V296" s="118">
        <f>SUM(V295)</f>
        <v>6</v>
      </c>
      <c r="W296" s="118">
        <f>SUM(W295)</f>
        <v>0</v>
      </c>
      <c r="X296" s="120">
        <f>SUM(X295)</f>
        <v>0</v>
      </c>
      <c r="Z296" s="90"/>
      <c r="AA296" s="90"/>
      <c r="AB296" s="90"/>
      <c r="AC296" s="90"/>
    </row>
    <row r="297" spans="1:29" ht="15" customHeight="1" x14ac:dyDescent="0.2">
      <c r="A297" s="441">
        <v>3</v>
      </c>
      <c r="B297" s="442">
        <v>1</v>
      </c>
      <c r="C297" s="630">
        <v>2</v>
      </c>
      <c r="D297" s="634" t="s">
        <v>32</v>
      </c>
      <c r="E297" s="475">
        <v>12</v>
      </c>
      <c r="F297" s="537" t="s">
        <v>271</v>
      </c>
      <c r="G297" s="537" t="s">
        <v>156</v>
      </c>
      <c r="H297" s="400" t="s">
        <v>28</v>
      </c>
      <c r="I297" s="182">
        <f>SUM(J297)</f>
        <v>4.3</v>
      </c>
      <c r="J297" s="140">
        <v>4.3</v>
      </c>
      <c r="K297" s="140"/>
      <c r="L297" s="143"/>
      <c r="M297" s="249">
        <f>SUM(N297+P297)</f>
        <v>9.9</v>
      </c>
      <c r="N297" s="140">
        <v>9.9</v>
      </c>
      <c r="O297" s="140"/>
      <c r="P297" s="128"/>
      <c r="Q297" s="249">
        <f>SUM(R297+T297)</f>
        <v>9.9</v>
      </c>
      <c r="R297" s="140">
        <v>9.9</v>
      </c>
      <c r="S297" s="140"/>
      <c r="T297" s="143"/>
      <c r="U297" s="249">
        <f>SUM(V297+X297)</f>
        <v>9.9</v>
      </c>
      <c r="V297" s="122">
        <v>9.9</v>
      </c>
      <c r="W297" s="122"/>
      <c r="X297" s="125"/>
      <c r="Z297" s="90"/>
      <c r="AA297" s="90"/>
      <c r="AB297" s="90"/>
      <c r="AC297" s="90"/>
    </row>
    <row r="298" spans="1:29" ht="15" customHeight="1" thickBot="1" x14ac:dyDescent="0.25">
      <c r="A298" s="441"/>
      <c r="B298" s="442"/>
      <c r="C298" s="630"/>
      <c r="D298" s="479"/>
      <c r="E298" s="475"/>
      <c r="F298" s="538"/>
      <c r="G298" s="538"/>
      <c r="H298" s="401" t="s">
        <v>397</v>
      </c>
      <c r="I298" s="182">
        <f>SUM(J298)</f>
        <v>0</v>
      </c>
      <c r="J298" s="140"/>
      <c r="K298" s="140"/>
      <c r="L298" s="143"/>
      <c r="M298" s="249">
        <f>SUM(N298+P298)</f>
        <v>7</v>
      </c>
      <c r="N298" s="140">
        <v>7</v>
      </c>
      <c r="O298" s="140"/>
      <c r="P298" s="128"/>
      <c r="Q298" s="249">
        <f>SUM(R298+T298)</f>
        <v>0</v>
      </c>
      <c r="R298" s="140"/>
      <c r="S298" s="140"/>
      <c r="T298" s="143"/>
      <c r="U298" s="249">
        <f>SUM(V298+X298)</f>
        <v>0</v>
      </c>
      <c r="V298" s="122"/>
      <c r="W298" s="122"/>
      <c r="X298" s="125"/>
      <c r="Z298" s="90"/>
      <c r="AA298" s="90"/>
      <c r="AB298" s="90"/>
      <c r="AC298" s="90"/>
    </row>
    <row r="299" spans="1:29" s="65" customFormat="1" ht="15" customHeight="1" thickBot="1" x14ac:dyDescent="0.25">
      <c r="A299" s="441"/>
      <c r="B299" s="442"/>
      <c r="C299" s="630"/>
      <c r="D299" s="635"/>
      <c r="E299" s="475"/>
      <c r="F299" s="467" t="s">
        <v>9</v>
      </c>
      <c r="G299" s="468"/>
      <c r="H299" s="469"/>
      <c r="I299" s="171">
        <f>SUM(J299+L299)</f>
        <v>4.3</v>
      </c>
      <c r="J299" s="118">
        <f>SUM(J297:J298)</f>
        <v>4.3</v>
      </c>
      <c r="K299" s="118">
        <f t="shared" ref="K299:L299" si="100">SUM(K297:K298)</f>
        <v>0</v>
      </c>
      <c r="L299" s="118">
        <f t="shared" si="100"/>
        <v>0</v>
      </c>
      <c r="M299" s="184">
        <f>SUM(N299+P299)</f>
        <v>16.899999999999999</v>
      </c>
      <c r="N299" s="118">
        <f>SUM(N297:N298)</f>
        <v>16.899999999999999</v>
      </c>
      <c r="O299" s="118">
        <f t="shared" ref="O299" si="101">SUM(O297:O298)</f>
        <v>0</v>
      </c>
      <c r="P299" s="118">
        <f t="shared" ref="P299" si="102">SUM(P297:P298)</f>
        <v>0</v>
      </c>
      <c r="Q299" s="184">
        <f>SUM(R299+T299)</f>
        <v>9.9</v>
      </c>
      <c r="R299" s="118">
        <f>SUM(R297:R298)</f>
        <v>9.9</v>
      </c>
      <c r="S299" s="118">
        <f t="shared" ref="S299" si="103">SUM(S297:S298)</f>
        <v>0</v>
      </c>
      <c r="T299" s="118">
        <f t="shared" ref="T299" si="104">SUM(T297:T298)</f>
        <v>0</v>
      </c>
      <c r="U299" s="184">
        <f>SUM(V299+X299)</f>
        <v>9.9</v>
      </c>
      <c r="V299" s="118">
        <f>SUM(V297:V298)</f>
        <v>9.9</v>
      </c>
      <c r="W299" s="118">
        <f t="shared" ref="W299" si="105">SUM(W297:W298)</f>
        <v>0</v>
      </c>
      <c r="X299" s="120">
        <f t="shared" ref="X299" si="106">SUM(X297:X298)</f>
        <v>0</v>
      </c>
      <c r="Z299" s="90"/>
      <c r="AA299" s="90"/>
      <c r="AB299" s="90"/>
      <c r="AC299" s="90"/>
    </row>
    <row r="300" spans="1:29" ht="12.75" hidden="1" customHeight="1" x14ac:dyDescent="0.2">
      <c r="A300" s="441">
        <v>3</v>
      </c>
      <c r="B300" s="442">
        <v>1</v>
      </c>
      <c r="C300" s="630">
        <v>3</v>
      </c>
      <c r="D300" s="666" t="s">
        <v>214</v>
      </c>
      <c r="E300" s="475">
        <v>12</v>
      </c>
      <c r="F300" s="688" t="s">
        <v>57</v>
      </c>
      <c r="G300" s="688" t="s">
        <v>151</v>
      </c>
      <c r="H300" s="686" t="s">
        <v>28</v>
      </c>
      <c r="I300" s="124">
        <f>SUM(J300+L300)</f>
        <v>0</v>
      </c>
      <c r="J300" s="122"/>
      <c r="K300" s="213"/>
      <c r="L300" s="214"/>
      <c r="M300" s="117">
        <f t="shared" ref="M300:M306" si="107">SUM(N300+P300)</f>
        <v>0</v>
      </c>
      <c r="N300" s="126"/>
      <c r="O300" s="213"/>
      <c r="P300" s="214"/>
      <c r="Q300" s="124"/>
      <c r="R300" s="213"/>
      <c r="S300" s="213"/>
      <c r="T300" s="214"/>
      <c r="U300" s="124"/>
      <c r="V300" s="213"/>
      <c r="W300" s="213"/>
      <c r="X300" s="214"/>
      <c r="Z300" s="90"/>
      <c r="AA300" s="90"/>
      <c r="AB300" s="90"/>
      <c r="AC300" s="90"/>
    </row>
    <row r="301" spans="1:29" ht="12.75" hidden="1" customHeight="1" x14ac:dyDescent="0.2">
      <c r="A301" s="441"/>
      <c r="B301" s="442"/>
      <c r="C301" s="630"/>
      <c r="D301" s="666"/>
      <c r="E301" s="475"/>
      <c r="F301" s="689"/>
      <c r="G301" s="689"/>
      <c r="H301" s="687"/>
      <c r="I301" s="121"/>
      <c r="J301" s="122"/>
      <c r="K301" s="122">
        <f t="shared" ref="K301:X301" si="108">K300/3.4528</f>
        <v>0</v>
      </c>
      <c r="L301" s="123">
        <f t="shared" si="108"/>
        <v>0</v>
      </c>
      <c r="M301" s="117">
        <f t="shared" si="107"/>
        <v>0</v>
      </c>
      <c r="N301" s="122">
        <f t="shared" si="108"/>
        <v>0</v>
      </c>
      <c r="O301" s="122">
        <f t="shared" si="108"/>
        <v>0</v>
      </c>
      <c r="P301" s="125">
        <f t="shared" si="108"/>
        <v>0</v>
      </c>
      <c r="Q301" s="147">
        <f t="shared" si="108"/>
        <v>0</v>
      </c>
      <c r="R301" s="122">
        <f t="shared" si="108"/>
        <v>0</v>
      </c>
      <c r="S301" s="122">
        <f t="shared" si="108"/>
        <v>0</v>
      </c>
      <c r="T301" s="123">
        <f t="shared" si="108"/>
        <v>0</v>
      </c>
      <c r="U301" s="121">
        <f t="shared" si="108"/>
        <v>0</v>
      </c>
      <c r="V301" s="122">
        <f t="shared" si="108"/>
        <v>0</v>
      </c>
      <c r="W301" s="122">
        <f t="shared" si="108"/>
        <v>0</v>
      </c>
      <c r="X301" s="125">
        <f t="shared" si="108"/>
        <v>0</v>
      </c>
      <c r="Z301" s="90"/>
      <c r="AA301" s="90"/>
      <c r="AB301" s="90"/>
      <c r="AC301" s="90"/>
    </row>
    <row r="302" spans="1:29" ht="12" hidden="1" thickBot="1" x14ac:dyDescent="0.25">
      <c r="A302" s="441"/>
      <c r="B302" s="442"/>
      <c r="C302" s="630"/>
      <c r="D302" s="666"/>
      <c r="E302" s="475"/>
      <c r="F302" s="689"/>
      <c r="G302" s="689"/>
      <c r="H302" s="687" t="s">
        <v>23</v>
      </c>
      <c r="I302" s="124">
        <f>SUM(J302+L302)</f>
        <v>0</v>
      </c>
      <c r="J302" s="215"/>
      <c r="K302" s="215"/>
      <c r="L302" s="216"/>
      <c r="M302" s="117">
        <f t="shared" si="107"/>
        <v>0</v>
      </c>
      <c r="N302" s="130"/>
      <c r="O302" s="215"/>
      <c r="P302" s="216"/>
      <c r="Q302" s="129"/>
      <c r="R302" s="215"/>
      <c r="S302" s="215"/>
      <c r="T302" s="216"/>
      <c r="U302" s="129"/>
      <c r="V302" s="215"/>
      <c r="W302" s="215"/>
      <c r="X302" s="216"/>
      <c r="Z302" s="90"/>
      <c r="AA302" s="90"/>
      <c r="AB302" s="90"/>
      <c r="AC302" s="90"/>
    </row>
    <row r="303" spans="1:29" ht="12" hidden="1" thickBot="1" x14ac:dyDescent="0.25">
      <c r="A303" s="441"/>
      <c r="B303" s="442"/>
      <c r="C303" s="630"/>
      <c r="D303" s="666"/>
      <c r="E303" s="475"/>
      <c r="F303" s="690"/>
      <c r="G303" s="690"/>
      <c r="H303" s="691"/>
      <c r="I303" s="182"/>
      <c r="J303" s="122"/>
      <c r="K303" s="122">
        <f t="shared" ref="K303:X303" si="109">K302/3.4528</f>
        <v>0</v>
      </c>
      <c r="L303" s="123">
        <f t="shared" si="109"/>
        <v>0</v>
      </c>
      <c r="M303" s="117">
        <f t="shared" si="107"/>
        <v>0</v>
      </c>
      <c r="N303" s="122">
        <f t="shared" si="109"/>
        <v>0</v>
      </c>
      <c r="O303" s="122">
        <f t="shared" si="109"/>
        <v>0</v>
      </c>
      <c r="P303" s="125">
        <f t="shared" si="109"/>
        <v>0</v>
      </c>
      <c r="Q303" s="147">
        <f t="shared" si="109"/>
        <v>0</v>
      </c>
      <c r="R303" s="122">
        <f t="shared" si="109"/>
        <v>0</v>
      </c>
      <c r="S303" s="122">
        <f t="shared" si="109"/>
        <v>0</v>
      </c>
      <c r="T303" s="123">
        <f t="shared" si="109"/>
        <v>0</v>
      </c>
      <c r="U303" s="121">
        <f t="shared" si="109"/>
        <v>0</v>
      </c>
      <c r="V303" s="122">
        <f t="shared" si="109"/>
        <v>0</v>
      </c>
      <c r="W303" s="122">
        <f t="shared" si="109"/>
        <v>0</v>
      </c>
      <c r="X303" s="125">
        <f t="shared" si="109"/>
        <v>0</v>
      </c>
      <c r="Z303" s="90"/>
      <c r="AA303" s="90"/>
      <c r="AB303" s="90"/>
      <c r="AC303" s="90"/>
    </row>
    <row r="304" spans="1:29" s="65" customFormat="1" ht="13.5" hidden="1" customHeight="1" thickBot="1" x14ac:dyDescent="0.25">
      <c r="A304" s="441"/>
      <c r="B304" s="442"/>
      <c r="C304" s="630"/>
      <c r="D304" s="666"/>
      <c r="E304" s="475"/>
      <c r="F304" s="499" t="s">
        <v>9</v>
      </c>
      <c r="G304" s="500"/>
      <c r="H304" s="501"/>
      <c r="I304" s="171">
        <f>SUM(J304+L304)</f>
        <v>0</v>
      </c>
      <c r="J304" s="118">
        <f t="shared" ref="J304:L305" si="110">SUM(J302+J300)</f>
        <v>0</v>
      </c>
      <c r="K304" s="118">
        <f t="shared" si="110"/>
        <v>0</v>
      </c>
      <c r="L304" s="118">
        <f t="shared" si="110"/>
        <v>0</v>
      </c>
      <c r="M304" s="117">
        <f t="shared" si="107"/>
        <v>0</v>
      </c>
      <c r="N304" s="118">
        <f t="shared" ref="N304:P305" si="111">SUM(N302+N300)</f>
        <v>0</v>
      </c>
      <c r="O304" s="118">
        <f t="shared" si="111"/>
        <v>0</v>
      </c>
      <c r="P304" s="118">
        <f t="shared" si="111"/>
        <v>0</v>
      </c>
      <c r="Q304" s="117">
        <f>SUM(R304+T304)</f>
        <v>0</v>
      </c>
      <c r="R304" s="118">
        <f t="shared" ref="R304:T305" si="112">SUM(R302+R300)</f>
        <v>0</v>
      </c>
      <c r="S304" s="118">
        <f t="shared" si="112"/>
        <v>0</v>
      </c>
      <c r="T304" s="118">
        <f t="shared" si="112"/>
        <v>0</v>
      </c>
      <c r="U304" s="117">
        <f>SUM(V304+X304)</f>
        <v>0</v>
      </c>
      <c r="V304" s="118">
        <f t="shared" ref="V304:X305" si="113">SUM(V302+V300)</f>
        <v>0</v>
      </c>
      <c r="W304" s="118">
        <f t="shared" si="113"/>
        <v>0</v>
      </c>
      <c r="X304" s="120">
        <f t="shared" si="113"/>
        <v>0</v>
      </c>
      <c r="Z304" s="90"/>
      <c r="AA304" s="90"/>
      <c r="AB304" s="90"/>
      <c r="AC304" s="90"/>
    </row>
    <row r="305" spans="1:29" s="65" customFormat="1" ht="12" hidden="1" thickBot="1" x14ac:dyDescent="0.25">
      <c r="A305" s="451"/>
      <c r="B305" s="442"/>
      <c r="C305" s="630"/>
      <c r="D305" s="666"/>
      <c r="E305" s="475"/>
      <c r="F305" s="667"/>
      <c r="G305" s="668"/>
      <c r="H305" s="669"/>
      <c r="I305" s="171">
        <f>SUM(J305+L305)</f>
        <v>0</v>
      </c>
      <c r="J305" s="118">
        <f t="shared" si="110"/>
        <v>0</v>
      </c>
      <c r="K305" s="118">
        <f t="shared" si="110"/>
        <v>0</v>
      </c>
      <c r="L305" s="118">
        <f t="shared" si="110"/>
        <v>0</v>
      </c>
      <c r="M305" s="117">
        <f t="shared" si="107"/>
        <v>0</v>
      </c>
      <c r="N305" s="118">
        <f t="shared" si="111"/>
        <v>0</v>
      </c>
      <c r="O305" s="118">
        <f t="shared" si="111"/>
        <v>0</v>
      </c>
      <c r="P305" s="118">
        <f t="shared" si="111"/>
        <v>0</v>
      </c>
      <c r="Q305" s="117">
        <f>SUM(R305+T305)</f>
        <v>0</v>
      </c>
      <c r="R305" s="118">
        <f t="shared" si="112"/>
        <v>0</v>
      </c>
      <c r="S305" s="118">
        <f t="shared" si="112"/>
        <v>0</v>
      </c>
      <c r="T305" s="118">
        <f t="shared" si="112"/>
        <v>0</v>
      </c>
      <c r="U305" s="117">
        <f>SUM(V305+X305)</f>
        <v>0</v>
      </c>
      <c r="V305" s="118">
        <f t="shared" si="113"/>
        <v>0</v>
      </c>
      <c r="W305" s="118">
        <f t="shared" si="113"/>
        <v>0</v>
      </c>
      <c r="X305" s="120">
        <f t="shared" si="113"/>
        <v>0</v>
      </c>
      <c r="Z305" s="90"/>
      <c r="AA305" s="90"/>
      <c r="AB305" s="90"/>
      <c r="AC305" s="90"/>
    </row>
    <row r="306" spans="1:29" s="68" customFormat="1" ht="20.25" customHeight="1" thickBot="1" x14ac:dyDescent="0.25">
      <c r="A306" s="441">
        <v>3</v>
      </c>
      <c r="B306" s="442">
        <v>1</v>
      </c>
      <c r="C306" s="509">
        <v>3</v>
      </c>
      <c r="D306" s="473" t="s">
        <v>327</v>
      </c>
      <c r="E306" s="437" t="s">
        <v>65</v>
      </c>
      <c r="F306" s="35" t="s">
        <v>50</v>
      </c>
      <c r="G306" s="35" t="s">
        <v>388</v>
      </c>
      <c r="H306" s="58" t="s">
        <v>28</v>
      </c>
      <c r="I306" s="182">
        <f>SUM(J306)</f>
        <v>10</v>
      </c>
      <c r="J306" s="140">
        <v>10</v>
      </c>
      <c r="K306" s="140"/>
      <c r="L306" s="143"/>
      <c r="M306" s="369">
        <f t="shared" si="107"/>
        <v>0</v>
      </c>
      <c r="N306" s="140"/>
      <c r="O306" s="140"/>
      <c r="P306" s="128"/>
      <c r="Q306" s="183"/>
      <c r="R306" s="140"/>
      <c r="S306" s="140"/>
      <c r="T306" s="143"/>
      <c r="U306" s="182"/>
      <c r="V306" s="122"/>
      <c r="W306" s="122"/>
      <c r="X306" s="125"/>
      <c r="Z306" s="90"/>
      <c r="AA306" s="90"/>
      <c r="AB306" s="90"/>
      <c r="AC306" s="90"/>
    </row>
    <row r="307" spans="1:29" s="68" customFormat="1" ht="20.25" customHeight="1" thickBot="1" x14ac:dyDescent="0.25">
      <c r="A307" s="441"/>
      <c r="B307" s="442"/>
      <c r="C307" s="443"/>
      <c r="D307" s="458"/>
      <c r="E307" s="692"/>
      <c r="F307" s="667" t="s">
        <v>9</v>
      </c>
      <c r="G307" s="668"/>
      <c r="H307" s="669"/>
      <c r="I307" s="171">
        <f>SUM(J307+L307)</f>
        <v>10</v>
      </c>
      <c r="J307" s="118">
        <f>SUM(J306)</f>
        <v>10</v>
      </c>
      <c r="K307" s="118">
        <f>SUM(K306)</f>
        <v>0</v>
      </c>
      <c r="L307" s="118">
        <f>SUM(L306)</f>
        <v>0</v>
      </c>
      <c r="M307" s="171">
        <f>SUM(N307+P307)</f>
        <v>0</v>
      </c>
      <c r="N307" s="118">
        <f>SUM(N306)</f>
        <v>0</v>
      </c>
      <c r="O307" s="118">
        <f>SUM(O306)</f>
        <v>0</v>
      </c>
      <c r="P307" s="120">
        <f>SUM(P306)</f>
        <v>0</v>
      </c>
      <c r="Q307" s="171">
        <f>SUM(R307+T307)</f>
        <v>0</v>
      </c>
      <c r="R307" s="118">
        <f>SUM(R306)</f>
        <v>0</v>
      </c>
      <c r="S307" s="118">
        <f>SUM(S306)</f>
        <v>0</v>
      </c>
      <c r="T307" s="120">
        <f>SUM(T306)</f>
        <v>0</v>
      </c>
      <c r="U307" s="171">
        <f>SUM(V307+X307)</f>
        <v>0</v>
      </c>
      <c r="V307" s="118">
        <f>SUM(V306)</f>
        <v>0</v>
      </c>
      <c r="W307" s="118">
        <f>SUM(W306)</f>
        <v>0</v>
      </c>
      <c r="X307" s="120">
        <f>SUM(X306)</f>
        <v>0</v>
      </c>
      <c r="Z307" s="90"/>
      <c r="AA307" s="90"/>
      <c r="AB307" s="90"/>
      <c r="AC307" s="90"/>
    </row>
    <row r="308" spans="1:29" s="65" customFormat="1" ht="17.25" customHeight="1" thickBot="1" x14ac:dyDescent="0.25">
      <c r="A308" s="9">
        <v>3</v>
      </c>
      <c r="B308" s="13">
        <v>1</v>
      </c>
      <c r="C308" s="510" t="s">
        <v>10</v>
      </c>
      <c r="D308" s="511"/>
      <c r="E308" s="511"/>
      <c r="F308" s="511"/>
      <c r="G308" s="511"/>
      <c r="H308" s="512"/>
      <c r="I308" s="362">
        <f>SUM(J308)</f>
        <v>19.7</v>
      </c>
      <c r="J308" s="354">
        <f>SUM(J296+J299+J304+J307)</f>
        <v>19.7</v>
      </c>
      <c r="K308" s="354">
        <f>SUM(K296+K299+K304+K307)</f>
        <v>0</v>
      </c>
      <c r="L308" s="354">
        <f>SUM(L296+L299+L304+L307)</f>
        <v>0</v>
      </c>
      <c r="M308" s="356">
        <f>SUM(N308+P308)</f>
        <v>22.9</v>
      </c>
      <c r="N308" s="354">
        <f>SUM(N296+N299+N304+N307)</f>
        <v>22.9</v>
      </c>
      <c r="O308" s="354">
        <f>SUM(O296+O299+O304+O307)</f>
        <v>0</v>
      </c>
      <c r="P308" s="355">
        <f>SUM(P296+P299+P304+P307)</f>
        <v>0</v>
      </c>
      <c r="Q308" s="356">
        <f>SUM(R308+T308)</f>
        <v>15.9</v>
      </c>
      <c r="R308" s="354">
        <f>SUM(R296,R299,R305)</f>
        <v>15.9</v>
      </c>
      <c r="S308" s="354">
        <f>SUM(S296,S299,S305)</f>
        <v>0</v>
      </c>
      <c r="T308" s="355">
        <f>SUM(T296,T299,T305)</f>
        <v>0</v>
      </c>
      <c r="U308" s="356">
        <f>SUM(V308+X308)</f>
        <v>15.9</v>
      </c>
      <c r="V308" s="354">
        <f>SUM(V296+V299+V304+V307)</f>
        <v>15.9</v>
      </c>
      <c r="W308" s="354">
        <f>SUM(W296+W299+W304+W307)</f>
        <v>0</v>
      </c>
      <c r="X308" s="355">
        <f>SUM(X296+X299+X304+X307)</f>
        <v>0</v>
      </c>
      <c r="Z308" s="90"/>
      <c r="AA308" s="90"/>
      <c r="AB308" s="90"/>
      <c r="AC308" s="90"/>
    </row>
    <row r="309" spans="1:29" s="68" customFormat="1" ht="19.5" customHeight="1" thickBot="1" x14ac:dyDescent="0.25">
      <c r="A309" s="41">
        <v>3</v>
      </c>
      <c r="B309" s="81">
        <v>2</v>
      </c>
      <c r="C309" s="561" t="s">
        <v>317</v>
      </c>
      <c r="D309" s="562"/>
      <c r="E309" s="562"/>
      <c r="F309" s="562"/>
      <c r="G309" s="562"/>
      <c r="H309" s="562"/>
      <c r="I309" s="521"/>
      <c r="J309" s="521"/>
      <c r="K309" s="521"/>
      <c r="L309" s="521"/>
      <c r="M309" s="521"/>
      <c r="N309" s="521"/>
      <c r="O309" s="521"/>
      <c r="P309" s="521"/>
      <c r="Q309" s="521"/>
      <c r="R309" s="521"/>
      <c r="S309" s="521"/>
      <c r="T309" s="521"/>
      <c r="U309" s="521"/>
      <c r="V309" s="521"/>
      <c r="W309" s="521"/>
      <c r="X309" s="522"/>
      <c r="Z309" s="90"/>
      <c r="AA309" s="90"/>
      <c r="AB309" s="90"/>
      <c r="AC309" s="90"/>
    </row>
    <row r="310" spans="1:29" s="68" customFormat="1" ht="24" customHeight="1" thickBot="1" x14ac:dyDescent="0.25">
      <c r="A310" s="441">
        <v>3</v>
      </c>
      <c r="B310" s="442">
        <v>2</v>
      </c>
      <c r="C310" s="514">
        <v>1</v>
      </c>
      <c r="D310" s="657" t="s">
        <v>168</v>
      </c>
      <c r="E310" s="437" t="s">
        <v>65</v>
      </c>
      <c r="F310" s="27" t="s">
        <v>50</v>
      </c>
      <c r="G310" s="27" t="s">
        <v>157</v>
      </c>
      <c r="H310" s="58" t="s">
        <v>28</v>
      </c>
      <c r="I310" s="182">
        <f>SUM(J310)</f>
        <v>7.4</v>
      </c>
      <c r="J310" s="140">
        <v>7.4</v>
      </c>
      <c r="K310" s="140"/>
      <c r="L310" s="143"/>
      <c r="M310" s="249">
        <f>SUM(N310+P310)</f>
        <v>18.600000000000001</v>
      </c>
      <c r="N310" s="140">
        <v>18.600000000000001</v>
      </c>
      <c r="O310" s="140"/>
      <c r="P310" s="128"/>
      <c r="Q310" s="249">
        <f>SUM(R310+T310)</f>
        <v>11.6</v>
      </c>
      <c r="R310" s="140">
        <v>11.6</v>
      </c>
      <c r="S310" s="140"/>
      <c r="T310" s="128"/>
      <c r="U310" s="370">
        <f>SUM(V310+X310)</f>
        <v>11.6</v>
      </c>
      <c r="V310" s="140">
        <v>11.6</v>
      </c>
      <c r="W310" s="140"/>
      <c r="X310" s="128"/>
      <c r="Z310" s="90"/>
      <c r="AA310" s="90"/>
      <c r="AB310" s="90"/>
      <c r="AC310" s="90"/>
    </row>
    <row r="311" spans="1:29" s="68" customFormat="1" ht="24" customHeight="1" thickBot="1" x14ac:dyDescent="0.25">
      <c r="A311" s="441"/>
      <c r="B311" s="442"/>
      <c r="C311" s="514"/>
      <c r="D311" s="471"/>
      <c r="E311" s="437"/>
      <c r="F311" s="467" t="s">
        <v>9</v>
      </c>
      <c r="G311" s="468"/>
      <c r="H311" s="469"/>
      <c r="I311" s="184">
        <f>SUM(J311+L311)</f>
        <v>7.4</v>
      </c>
      <c r="J311" s="348">
        <f>SUM(J310)</f>
        <v>7.4</v>
      </c>
      <c r="K311" s="348">
        <f>SUM(K310)</f>
        <v>0</v>
      </c>
      <c r="L311" s="350">
        <f>SUM(L310)</f>
        <v>0</v>
      </c>
      <c r="M311" s="184">
        <f>SUM(N311+P311)</f>
        <v>18.600000000000001</v>
      </c>
      <c r="N311" s="348">
        <f>SUM(N310)</f>
        <v>18.600000000000001</v>
      </c>
      <c r="O311" s="348">
        <f>SUM(O310)</f>
        <v>0</v>
      </c>
      <c r="P311" s="350">
        <f>SUM(P310)</f>
        <v>0</v>
      </c>
      <c r="Q311" s="184">
        <f>SUM(R311+T311)</f>
        <v>11.6</v>
      </c>
      <c r="R311" s="348">
        <f>SUM(R310)</f>
        <v>11.6</v>
      </c>
      <c r="S311" s="348">
        <f>SUM(S310)</f>
        <v>0</v>
      </c>
      <c r="T311" s="350">
        <f>SUM(T310)</f>
        <v>0</v>
      </c>
      <c r="U311" s="184">
        <f>SUM(V311+X311)</f>
        <v>11.6</v>
      </c>
      <c r="V311" s="348">
        <f>SUM(V310)</f>
        <v>11.6</v>
      </c>
      <c r="W311" s="118">
        <f>SUM(W310)</f>
        <v>0</v>
      </c>
      <c r="X311" s="120">
        <f>SUM(X310)</f>
        <v>0</v>
      </c>
      <c r="Z311" s="90"/>
      <c r="AA311" s="90"/>
      <c r="AB311" s="90"/>
      <c r="AC311" s="90"/>
    </row>
    <row r="312" spans="1:29" s="68" customFormat="1" ht="27.75" hidden="1" customHeight="1" x14ac:dyDescent="0.2">
      <c r="A312" s="441">
        <v>4</v>
      </c>
      <c r="B312" s="442">
        <v>2</v>
      </c>
      <c r="C312" s="514">
        <v>2</v>
      </c>
      <c r="D312" s="445" t="s">
        <v>169</v>
      </c>
      <c r="E312" s="437" t="s">
        <v>65</v>
      </c>
      <c r="F312" s="519" t="s">
        <v>50</v>
      </c>
      <c r="G312" s="519" t="s">
        <v>158</v>
      </c>
      <c r="H312" s="517" t="s">
        <v>28</v>
      </c>
      <c r="I312" s="121">
        <f>SUM(J312+L312)</f>
        <v>0</v>
      </c>
      <c r="J312" s="122"/>
      <c r="K312" s="122"/>
      <c r="L312" s="125"/>
      <c r="M312" s="121">
        <f>SUM(N312+P312)</f>
        <v>0</v>
      </c>
      <c r="N312" s="122"/>
      <c r="O312" s="122"/>
      <c r="P312" s="125"/>
      <c r="Q312" s="121">
        <f>SUM(R312+T312)</f>
        <v>0</v>
      </c>
      <c r="R312" s="122"/>
      <c r="S312" s="122"/>
      <c r="T312" s="125"/>
      <c r="U312" s="121">
        <f>SUM(V312+X312)</f>
        <v>0</v>
      </c>
      <c r="V312" s="122"/>
      <c r="W312" s="122"/>
      <c r="X312" s="125"/>
      <c r="Z312" s="90"/>
      <c r="AA312" s="90"/>
      <c r="AB312" s="90"/>
      <c r="AC312" s="90"/>
    </row>
    <row r="313" spans="1:29" s="68" customFormat="1" ht="27.75" hidden="1" customHeight="1" thickBot="1" x14ac:dyDescent="0.25">
      <c r="A313" s="441"/>
      <c r="B313" s="442"/>
      <c r="C313" s="514"/>
      <c r="D313" s="445"/>
      <c r="E313" s="437"/>
      <c r="F313" s="474"/>
      <c r="G313" s="474"/>
      <c r="H313" s="518"/>
      <c r="I313" s="121">
        <f t="shared" ref="I313:U313" si="114">I312/3.4528</f>
        <v>0</v>
      </c>
      <c r="J313" s="122">
        <f t="shared" si="114"/>
        <v>0</v>
      </c>
      <c r="K313" s="122">
        <f t="shared" si="114"/>
        <v>0</v>
      </c>
      <c r="L313" s="123">
        <f t="shared" si="114"/>
        <v>0</v>
      </c>
      <c r="M313" s="121">
        <f t="shared" si="114"/>
        <v>0</v>
      </c>
      <c r="N313" s="122">
        <f t="shared" si="114"/>
        <v>0</v>
      </c>
      <c r="O313" s="122">
        <f t="shared" si="114"/>
        <v>0</v>
      </c>
      <c r="P313" s="125">
        <f t="shared" si="114"/>
        <v>0</v>
      </c>
      <c r="Q313" s="147">
        <f t="shared" si="114"/>
        <v>0</v>
      </c>
      <c r="R313" s="122">
        <f>R312/3.4528</f>
        <v>0</v>
      </c>
      <c r="S313" s="122">
        <f>S312/3.4528</f>
        <v>0</v>
      </c>
      <c r="T313" s="125">
        <f>T312/3.4528</f>
        <v>0</v>
      </c>
      <c r="U313" s="121">
        <f t="shared" si="114"/>
        <v>0</v>
      </c>
      <c r="V313" s="122">
        <f>V312/3.4528</f>
        <v>0</v>
      </c>
      <c r="W313" s="122">
        <f>W312/3.4528</f>
        <v>0</v>
      </c>
      <c r="X313" s="125">
        <f>X312/3.4528</f>
        <v>0</v>
      </c>
      <c r="Z313" s="90"/>
      <c r="AA313" s="90"/>
      <c r="AB313" s="90"/>
      <c r="AC313" s="90"/>
    </row>
    <row r="314" spans="1:29" s="68" customFormat="1" ht="22.5" hidden="1" customHeight="1" thickBot="1" x14ac:dyDescent="0.25">
      <c r="A314" s="441"/>
      <c r="B314" s="442"/>
      <c r="C314" s="514"/>
      <c r="D314" s="445"/>
      <c r="E314" s="437"/>
      <c r="F314" s="499" t="s">
        <v>9</v>
      </c>
      <c r="G314" s="500"/>
      <c r="H314" s="501"/>
      <c r="I314" s="117">
        <f>SUM(J314+L314)</f>
        <v>0</v>
      </c>
      <c r="J314" s="118">
        <f t="shared" ref="J314:L315" si="115">SUM(J312)</f>
        <v>0</v>
      </c>
      <c r="K314" s="118">
        <f t="shared" si="115"/>
        <v>0</v>
      </c>
      <c r="L314" s="120">
        <f t="shared" si="115"/>
        <v>0</v>
      </c>
      <c r="M314" s="117">
        <f t="shared" ref="M314:M319" si="116">SUM(N314+P314)</f>
        <v>0</v>
      </c>
      <c r="N314" s="118">
        <f t="shared" ref="N314:P315" si="117">SUM(N312)</f>
        <v>0</v>
      </c>
      <c r="O314" s="118">
        <f t="shared" si="117"/>
        <v>0</v>
      </c>
      <c r="P314" s="120">
        <f t="shared" si="117"/>
        <v>0</v>
      </c>
      <c r="Q314" s="117">
        <f t="shared" ref="Q314:Q319" si="118">SUM(R314+T314)</f>
        <v>0</v>
      </c>
      <c r="R314" s="118">
        <f t="shared" ref="R314:T315" si="119">SUM(R312)</f>
        <v>0</v>
      </c>
      <c r="S314" s="118">
        <f t="shared" si="119"/>
        <v>0</v>
      </c>
      <c r="T314" s="120">
        <f t="shared" si="119"/>
        <v>0</v>
      </c>
      <c r="U314" s="117">
        <f t="shared" ref="U314:U319" si="120">SUM(V314+X314)</f>
        <v>0</v>
      </c>
      <c r="V314" s="118">
        <f t="shared" ref="V314:X315" si="121">SUM(V312)</f>
        <v>0</v>
      </c>
      <c r="W314" s="118">
        <f t="shared" si="121"/>
        <v>0</v>
      </c>
      <c r="X314" s="120">
        <f t="shared" si="121"/>
        <v>0</v>
      </c>
      <c r="Z314" s="90"/>
      <c r="AA314" s="90"/>
      <c r="AB314" s="90"/>
      <c r="AC314" s="90"/>
    </row>
    <row r="315" spans="1:29" s="68" customFormat="1" ht="27" hidden="1" customHeight="1" thickBot="1" x14ac:dyDescent="0.25">
      <c r="A315" s="441"/>
      <c r="B315" s="442"/>
      <c r="C315" s="514"/>
      <c r="D315" s="445"/>
      <c r="E315" s="437"/>
      <c r="F315" s="467"/>
      <c r="G315" s="468"/>
      <c r="H315" s="469"/>
      <c r="I315" s="117">
        <f>SUM(J315+L315)</f>
        <v>0</v>
      </c>
      <c r="J315" s="118">
        <f t="shared" si="115"/>
        <v>0</v>
      </c>
      <c r="K315" s="118">
        <f t="shared" si="115"/>
        <v>0</v>
      </c>
      <c r="L315" s="120">
        <f t="shared" si="115"/>
        <v>0</v>
      </c>
      <c r="M315" s="117">
        <f t="shared" si="116"/>
        <v>0</v>
      </c>
      <c r="N315" s="118">
        <f t="shared" si="117"/>
        <v>0</v>
      </c>
      <c r="O315" s="118">
        <f t="shared" si="117"/>
        <v>0</v>
      </c>
      <c r="P315" s="120">
        <f t="shared" si="117"/>
        <v>0</v>
      </c>
      <c r="Q315" s="117">
        <f t="shared" si="118"/>
        <v>0</v>
      </c>
      <c r="R315" s="118">
        <f t="shared" si="119"/>
        <v>0</v>
      </c>
      <c r="S315" s="118">
        <f t="shared" si="119"/>
        <v>0</v>
      </c>
      <c r="T315" s="120">
        <f t="shared" si="119"/>
        <v>0</v>
      </c>
      <c r="U315" s="117">
        <f t="shared" si="120"/>
        <v>0</v>
      </c>
      <c r="V315" s="118">
        <f t="shared" si="121"/>
        <v>0</v>
      </c>
      <c r="W315" s="118">
        <f t="shared" si="121"/>
        <v>0</v>
      </c>
      <c r="X315" s="120">
        <f t="shared" si="121"/>
        <v>0</v>
      </c>
      <c r="Z315" s="90"/>
      <c r="AA315" s="90"/>
      <c r="AB315" s="90"/>
      <c r="AC315" s="90"/>
    </row>
    <row r="316" spans="1:29" s="68" customFormat="1" ht="13.5" customHeight="1" thickBot="1" x14ac:dyDescent="0.25">
      <c r="A316" s="441">
        <v>3</v>
      </c>
      <c r="B316" s="442">
        <v>2</v>
      </c>
      <c r="C316" s="514">
        <v>2</v>
      </c>
      <c r="D316" s="473" t="s">
        <v>170</v>
      </c>
      <c r="E316" s="437" t="s">
        <v>65</v>
      </c>
      <c r="F316" s="35" t="s">
        <v>272</v>
      </c>
      <c r="G316" s="35" t="s">
        <v>159</v>
      </c>
      <c r="H316" s="58" t="s">
        <v>28</v>
      </c>
      <c r="I316" s="182">
        <f>SUM(J316)</f>
        <v>8.6999999999999993</v>
      </c>
      <c r="J316" s="140">
        <v>8.6999999999999993</v>
      </c>
      <c r="K316" s="140"/>
      <c r="L316" s="143"/>
      <c r="M316" s="182">
        <f t="shared" si="116"/>
        <v>28</v>
      </c>
      <c r="N316" s="140">
        <v>28</v>
      </c>
      <c r="O316" s="140"/>
      <c r="P316" s="128"/>
      <c r="Q316" s="182">
        <f t="shared" si="118"/>
        <v>0</v>
      </c>
      <c r="R316" s="140"/>
      <c r="S316" s="140"/>
      <c r="T316" s="128"/>
      <c r="U316" s="182">
        <f t="shared" si="120"/>
        <v>0</v>
      </c>
      <c r="V316" s="140"/>
      <c r="W316" s="140"/>
      <c r="X316" s="128"/>
      <c r="Z316" s="90"/>
      <c r="AA316" s="90"/>
      <c r="AB316" s="90"/>
      <c r="AC316" s="90"/>
    </row>
    <row r="317" spans="1:29" s="68" customFormat="1" ht="13.5" customHeight="1" thickBot="1" x14ac:dyDescent="0.25">
      <c r="A317" s="441"/>
      <c r="B317" s="442"/>
      <c r="C317" s="514"/>
      <c r="D317" s="471"/>
      <c r="E317" s="437"/>
      <c r="F317" s="467" t="s">
        <v>9</v>
      </c>
      <c r="G317" s="468"/>
      <c r="H317" s="469"/>
      <c r="I317" s="184">
        <f>SUM(J317+L317)</f>
        <v>8.6999999999999993</v>
      </c>
      <c r="J317" s="348">
        <f>SUM(J316)</f>
        <v>8.6999999999999993</v>
      </c>
      <c r="K317" s="348">
        <f>SUM(K316)</f>
        <v>0</v>
      </c>
      <c r="L317" s="350">
        <f>SUM(L316)</f>
        <v>0</v>
      </c>
      <c r="M317" s="184">
        <f t="shared" si="116"/>
        <v>28</v>
      </c>
      <c r="N317" s="348">
        <f>SUM(N316)</f>
        <v>28</v>
      </c>
      <c r="O317" s="348">
        <f>SUM(O316)</f>
        <v>0</v>
      </c>
      <c r="P317" s="350">
        <f>SUM(P316)</f>
        <v>0</v>
      </c>
      <c r="Q317" s="184">
        <f t="shared" si="118"/>
        <v>0</v>
      </c>
      <c r="R317" s="348">
        <f>SUM(R316)</f>
        <v>0</v>
      </c>
      <c r="S317" s="348">
        <f>SUM(S316)</f>
        <v>0</v>
      </c>
      <c r="T317" s="350">
        <f>SUM(T316)</f>
        <v>0</v>
      </c>
      <c r="U317" s="184">
        <f t="shared" si="120"/>
        <v>0</v>
      </c>
      <c r="V317" s="348">
        <f>SUM(V316)</f>
        <v>0</v>
      </c>
      <c r="W317" s="118">
        <f>SUM(W316)</f>
        <v>0</v>
      </c>
      <c r="X317" s="120">
        <f>SUM(X316)</f>
        <v>0</v>
      </c>
      <c r="Z317" s="90"/>
      <c r="AA317" s="90"/>
      <c r="AB317" s="90"/>
      <c r="AC317" s="90"/>
    </row>
    <row r="318" spans="1:29" s="68" customFormat="1" ht="17.25" customHeight="1" thickBot="1" x14ac:dyDescent="0.25">
      <c r="A318" s="441">
        <v>3</v>
      </c>
      <c r="B318" s="442">
        <v>2</v>
      </c>
      <c r="C318" s="509">
        <v>3</v>
      </c>
      <c r="D318" s="473" t="s">
        <v>171</v>
      </c>
      <c r="E318" s="437" t="s">
        <v>65</v>
      </c>
      <c r="F318" s="35" t="s">
        <v>54</v>
      </c>
      <c r="G318" s="35" t="s">
        <v>160</v>
      </c>
      <c r="H318" s="58" t="s">
        <v>28</v>
      </c>
      <c r="I318" s="182">
        <f>SUM(J318)</f>
        <v>4.4000000000000004</v>
      </c>
      <c r="J318" s="140">
        <v>4.4000000000000004</v>
      </c>
      <c r="K318" s="140"/>
      <c r="L318" s="143"/>
      <c r="M318" s="182">
        <f t="shared" si="116"/>
        <v>9.8000000000000007</v>
      </c>
      <c r="N318" s="140">
        <v>9.8000000000000007</v>
      </c>
      <c r="O318" s="140"/>
      <c r="P318" s="128"/>
      <c r="Q318" s="182">
        <f t="shared" si="118"/>
        <v>4.4000000000000004</v>
      </c>
      <c r="R318" s="140">
        <v>4.4000000000000004</v>
      </c>
      <c r="S318" s="140"/>
      <c r="T318" s="128"/>
      <c r="U318" s="182">
        <f t="shared" si="120"/>
        <v>4.4000000000000004</v>
      </c>
      <c r="V318" s="140">
        <v>4.4000000000000004</v>
      </c>
      <c r="W318" s="140"/>
      <c r="X318" s="128"/>
      <c r="Z318" s="90"/>
      <c r="AA318" s="90"/>
      <c r="AB318" s="90"/>
      <c r="AC318" s="90"/>
    </row>
    <row r="319" spans="1:29" s="68" customFormat="1" ht="17.25" customHeight="1" thickBot="1" x14ac:dyDescent="0.25">
      <c r="A319" s="441"/>
      <c r="B319" s="442"/>
      <c r="C319" s="509"/>
      <c r="D319" s="471"/>
      <c r="E319" s="437"/>
      <c r="F319" s="467" t="s">
        <v>9</v>
      </c>
      <c r="G319" s="468"/>
      <c r="H319" s="469"/>
      <c r="I319" s="171">
        <f>SUM(J319+L319)</f>
        <v>4.4000000000000004</v>
      </c>
      <c r="J319" s="118">
        <f>SUM(J318)</f>
        <v>4.4000000000000004</v>
      </c>
      <c r="K319" s="118">
        <f>SUM(K318)</f>
        <v>0</v>
      </c>
      <c r="L319" s="120">
        <f>SUM(L318)</f>
        <v>0</v>
      </c>
      <c r="M319" s="171">
        <f t="shared" si="116"/>
        <v>9.8000000000000007</v>
      </c>
      <c r="N319" s="118">
        <f>SUM(N318)</f>
        <v>9.8000000000000007</v>
      </c>
      <c r="O319" s="118">
        <f>SUM(O318)</f>
        <v>0</v>
      </c>
      <c r="P319" s="120">
        <f>SUM(P318)</f>
        <v>0</v>
      </c>
      <c r="Q319" s="171">
        <f t="shared" si="118"/>
        <v>4.4000000000000004</v>
      </c>
      <c r="R319" s="118">
        <f>SUM(R318)</f>
        <v>4.4000000000000004</v>
      </c>
      <c r="S319" s="118">
        <f>SUM(S318)</f>
        <v>0</v>
      </c>
      <c r="T319" s="120">
        <f>SUM(T318)</f>
        <v>0</v>
      </c>
      <c r="U319" s="171">
        <f t="shared" si="120"/>
        <v>4.4000000000000004</v>
      </c>
      <c r="V319" s="118">
        <f>SUM(V318)</f>
        <v>4.4000000000000004</v>
      </c>
      <c r="W319" s="118">
        <f>SUM(W318)</f>
        <v>0</v>
      </c>
      <c r="X319" s="120">
        <f>SUM(X318)</f>
        <v>0</v>
      </c>
      <c r="Z319" s="90"/>
      <c r="AA319" s="90"/>
      <c r="AB319" s="90"/>
      <c r="AC319" s="90"/>
    </row>
    <row r="320" spans="1:29" s="68" customFormat="1" ht="17.25" customHeight="1" thickBot="1" x14ac:dyDescent="0.25">
      <c r="A320" s="441">
        <v>3</v>
      </c>
      <c r="B320" s="442">
        <v>2</v>
      </c>
      <c r="C320" s="509">
        <v>4</v>
      </c>
      <c r="D320" s="473" t="s">
        <v>219</v>
      </c>
      <c r="E320" s="437" t="s">
        <v>65</v>
      </c>
      <c r="F320" s="35" t="s">
        <v>50</v>
      </c>
      <c r="G320" s="35" t="s">
        <v>323</v>
      </c>
      <c r="H320" s="58" t="s">
        <v>221</v>
      </c>
      <c r="I320" s="182">
        <f>SUM(J320+L320)</f>
        <v>36.5</v>
      </c>
      <c r="J320" s="140">
        <v>23.3</v>
      </c>
      <c r="K320" s="140"/>
      <c r="L320" s="143">
        <v>13.2</v>
      </c>
      <c r="M320" s="182">
        <f t="shared" ref="M320:M325" si="122">SUM(N320+P320)</f>
        <v>0</v>
      </c>
      <c r="N320" s="140"/>
      <c r="O320" s="140"/>
      <c r="P320" s="128"/>
      <c r="Q320" s="183">
        <f>SUM(R320)</f>
        <v>0</v>
      </c>
      <c r="R320" s="140"/>
      <c r="S320" s="140"/>
      <c r="T320" s="128"/>
      <c r="U320" s="182">
        <f>SUM(V320)</f>
        <v>0</v>
      </c>
      <c r="V320" s="140"/>
      <c r="W320" s="140"/>
      <c r="X320" s="128"/>
      <c r="Z320" s="90"/>
      <c r="AA320" s="90"/>
      <c r="AB320" s="90"/>
      <c r="AC320" s="90"/>
    </row>
    <row r="321" spans="1:29" s="68" customFormat="1" ht="17.25" customHeight="1" thickBot="1" x14ac:dyDescent="0.25">
      <c r="A321" s="441"/>
      <c r="B321" s="442"/>
      <c r="C321" s="509"/>
      <c r="D321" s="471"/>
      <c r="E321" s="437"/>
      <c r="F321" s="467" t="s">
        <v>9</v>
      </c>
      <c r="G321" s="468"/>
      <c r="H321" s="469"/>
      <c r="I321" s="171">
        <f>SUM(J321+L321)</f>
        <v>36.5</v>
      </c>
      <c r="J321" s="118">
        <f>SUM(J320)</f>
        <v>23.3</v>
      </c>
      <c r="K321" s="118">
        <f>SUM(K320)</f>
        <v>0</v>
      </c>
      <c r="L321" s="120">
        <f>SUM(L320)</f>
        <v>13.2</v>
      </c>
      <c r="M321" s="171">
        <f t="shared" si="122"/>
        <v>0</v>
      </c>
      <c r="N321" s="118">
        <f>SUM(N320)</f>
        <v>0</v>
      </c>
      <c r="O321" s="118">
        <f>SUM(O320)</f>
        <v>0</v>
      </c>
      <c r="P321" s="120">
        <f>SUM(P320)</f>
        <v>0</v>
      </c>
      <c r="Q321" s="171">
        <f>SUM(R321+T321)</f>
        <v>0</v>
      </c>
      <c r="R321" s="118">
        <f>SUM(R320)</f>
        <v>0</v>
      </c>
      <c r="S321" s="118">
        <f>SUM(S320)</f>
        <v>0</v>
      </c>
      <c r="T321" s="120">
        <f>SUM(T320)</f>
        <v>0</v>
      </c>
      <c r="U321" s="171">
        <f>SUM(V321+X321)</f>
        <v>0</v>
      </c>
      <c r="V321" s="118">
        <f>SUM(V320)</f>
        <v>0</v>
      </c>
      <c r="W321" s="118">
        <f>SUM(W320)</f>
        <v>0</v>
      </c>
      <c r="X321" s="120">
        <f>SUM(X320)</f>
        <v>0</v>
      </c>
      <c r="Z321" s="90"/>
      <c r="AA321" s="90"/>
      <c r="AB321" s="90"/>
      <c r="AC321" s="90"/>
    </row>
    <row r="322" spans="1:29" s="68" customFormat="1" ht="15" customHeight="1" thickBot="1" x14ac:dyDescent="0.25">
      <c r="A322" s="441">
        <v>3</v>
      </c>
      <c r="B322" s="442">
        <v>2</v>
      </c>
      <c r="C322" s="509">
        <v>5</v>
      </c>
      <c r="D322" s="473" t="s">
        <v>322</v>
      </c>
      <c r="E322" s="437" t="s">
        <v>324</v>
      </c>
      <c r="F322" s="35" t="s">
        <v>55</v>
      </c>
      <c r="G322" s="35" t="s">
        <v>220</v>
      </c>
      <c r="H322" s="58" t="s">
        <v>28</v>
      </c>
      <c r="I322" s="182">
        <f>SUM(J322)</f>
        <v>6.4</v>
      </c>
      <c r="J322" s="140">
        <v>6.4</v>
      </c>
      <c r="K322" s="140"/>
      <c r="L322" s="143"/>
      <c r="M322" s="369">
        <f t="shared" si="122"/>
        <v>7.8</v>
      </c>
      <c r="N322" s="140">
        <v>7.8</v>
      </c>
      <c r="O322" s="140"/>
      <c r="P322" s="128"/>
      <c r="Q322" s="183">
        <f>SUM(R322+T322)</f>
        <v>7.8</v>
      </c>
      <c r="R322" s="140">
        <v>7.8</v>
      </c>
      <c r="S322" s="140"/>
      <c r="T322" s="128"/>
      <c r="U322" s="182">
        <f>SUM(V322+X322)</f>
        <v>7.8</v>
      </c>
      <c r="V322" s="140">
        <v>7.8</v>
      </c>
      <c r="W322" s="140"/>
      <c r="X322" s="125"/>
      <c r="Z322" s="90"/>
      <c r="AA322" s="90"/>
      <c r="AB322" s="90"/>
      <c r="AC322" s="90"/>
    </row>
    <row r="323" spans="1:29" s="68" customFormat="1" ht="15" customHeight="1" thickBot="1" x14ac:dyDescent="0.25">
      <c r="A323" s="441"/>
      <c r="B323" s="442"/>
      <c r="C323" s="509"/>
      <c r="D323" s="471"/>
      <c r="E323" s="437"/>
      <c r="F323" s="467" t="s">
        <v>9</v>
      </c>
      <c r="G323" s="468"/>
      <c r="H323" s="469"/>
      <c r="I323" s="184">
        <f>SUM(J323+L323)</f>
        <v>6.4</v>
      </c>
      <c r="J323" s="348">
        <f>SUM(J322)</f>
        <v>6.4</v>
      </c>
      <c r="K323" s="348">
        <f>SUM(K322)</f>
        <v>0</v>
      </c>
      <c r="L323" s="350">
        <f>SUM(L322)</f>
        <v>0</v>
      </c>
      <c r="M323" s="184">
        <f t="shared" si="122"/>
        <v>7.8</v>
      </c>
      <c r="N323" s="348">
        <f>SUM(N322)</f>
        <v>7.8</v>
      </c>
      <c r="O323" s="348">
        <f>SUM(O322)</f>
        <v>0</v>
      </c>
      <c r="P323" s="350">
        <f>SUM(P322)</f>
        <v>0</v>
      </c>
      <c r="Q323" s="184">
        <f>SUM(R323+T323)</f>
        <v>7.8</v>
      </c>
      <c r="R323" s="348">
        <f>SUM(R322)</f>
        <v>7.8</v>
      </c>
      <c r="S323" s="348">
        <f>SUM(S322)</f>
        <v>0</v>
      </c>
      <c r="T323" s="350">
        <f>SUM(T322)</f>
        <v>0</v>
      </c>
      <c r="U323" s="184">
        <f>SUM(V323+X323)</f>
        <v>7.8</v>
      </c>
      <c r="V323" s="118">
        <f>SUM(V322)</f>
        <v>7.8</v>
      </c>
      <c r="W323" s="118">
        <f>SUM(W322)</f>
        <v>0</v>
      </c>
      <c r="X323" s="120">
        <f>SUM(X322)</f>
        <v>0</v>
      </c>
      <c r="Z323" s="90"/>
      <c r="AA323" s="90"/>
      <c r="AB323" s="90"/>
      <c r="AC323" s="90"/>
    </row>
    <row r="324" spans="1:29" s="68" customFormat="1" ht="20.25" customHeight="1" thickBot="1" x14ac:dyDescent="0.25">
      <c r="A324" s="441">
        <v>3</v>
      </c>
      <c r="B324" s="442">
        <v>2</v>
      </c>
      <c r="C324" s="509">
        <v>6</v>
      </c>
      <c r="D324" s="473" t="s">
        <v>326</v>
      </c>
      <c r="E324" s="437" t="s">
        <v>65</v>
      </c>
      <c r="F324" s="35" t="s">
        <v>54</v>
      </c>
      <c r="G324" s="35" t="s">
        <v>325</v>
      </c>
      <c r="H324" s="58" t="s">
        <v>28</v>
      </c>
      <c r="I324" s="182">
        <f>SUM(J324)</f>
        <v>7.7</v>
      </c>
      <c r="J324" s="140">
        <v>7.7</v>
      </c>
      <c r="K324" s="140"/>
      <c r="L324" s="143"/>
      <c r="M324" s="369">
        <f t="shared" si="122"/>
        <v>0</v>
      </c>
      <c r="N324" s="140"/>
      <c r="O324" s="140"/>
      <c r="P324" s="128"/>
      <c r="Q324" s="183"/>
      <c r="R324" s="140"/>
      <c r="S324" s="140"/>
      <c r="T324" s="128"/>
      <c r="U324" s="182"/>
      <c r="V324" s="140"/>
      <c r="W324" s="140"/>
      <c r="X324" s="125"/>
      <c r="Z324" s="90"/>
      <c r="AA324" s="90"/>
      <c r="AB324" s="90"/>
      <c r="AC324" s="90"/>
    </row>
    <row r="325" spans="1:29" s="68" customFormat="1" ht="20.25" customHeight="1" thickBot="1" x14ac:dyDescent="0.25">
      <c r="A325" s="441"/>
      <c r="B325" s="442"/>
      <c r="C325" s="509"/>
      <c r="D325" s="471"/>
      <c r="E325" s="437"/>
      <c r="F325" s="467" t="s">
        <v>9</v>
      </c>
      <c r="G325" s="468"/>
      <c r="H325" s="469"/>
      <c r="I325" s="184">
        <f>SUM(J325+L325)</f>
        <v>7.7</v>
      </c>
      <c r="J325" s="348">
        <f>SUM(J324)</f>
        <v>7.7</v>
      </c>
      <c r="K325" s="348">
        <f>SUM(K324)</f>
        <v>0</v>
      </c>
      <c r="L325" s="350">
        <f>SUM(L324)</f>
        <v>0</v>
      </c>
      <c r="M325" s="184">
        <f t="shared" si="122"/>
        <v>0</v>
      </c>
      <c r="N325" s="348">
        <f>SUM(N324)</f>
        <v>0</v>
      </c>
      <c r="O325" s="348">
        <f>SUM(O324)</f>
        <v>0</v>
      </c>
      <c r="P325" s="350">
        <f>SUM(P324)</f>
        <v>0</v>
      </c>
      <c r="Q325" s="184">
        <f>SUM(R325+T325)</f>
        <v>0</v>
      </c>
      <c r="R325" s="348">
        <f>SUM(R324)</f>
        <v>0</v>
      </c>
      <c r="S325" s="348">
        <f>SUM(S324)</f>
        <v>0</v>
      </c>
      <c r="T325" s="350">
        <f>SUM(T324)</f>
        <v>0</v>
      </c>
      <c r="U325" s="184">
        <f>SUM(V325+X325)</f>
        <v>0</v>
      </c>
      <c r="V325" s="118">
        <f>SUM(V324)</f>
        <v>0</v>
      </c>
      <c r="W325" s="118">
        <f>SUM(W324)</f>
        <v>0</v>
      </c>
      <c r="X325" s="120">
        <f>SUM(X324)</f>
        <v>0</v>
      </c>
      <c r="Z325" s="90"/>
      <c r="AA325" s="90"/>
      <c r="AB325" s="90"/>
      <c r="AC325" s="90"/>
    </row>
    <row r="326" spans="1:29" s="68" customFormat="1" ht="20.25" customHeight="1" thickBot="1" x14ac:dyDescent="0.25">
      <c r="A326" s="452">
        <v>3</v>
      </c>
      <c r="B326" s="442">
        <v>2</v>
      </c>
      <c r="C326" s="509">
        <v>7</v>
      </c>
      <c r="D326" s="473" t="s">
        <v>333</v>
      </c>
      <c r="E326" s="437" t="s">
        <v>65</v>
      </c>
      <c r="F326" s="35" t="s">
        <v>54</v>
      </c>
      <c r="G326" s="35" t="s">
        <v>332</v>
      </c>
      <c r="H326" s="58" t="s">
        <v>28</v>
      </c>
      <c r="I326" s="182">
        <f>SUM(J326)</f>
        <v>5</v>
      </c>
      <c r="J326" s="140">
        <v>5</v>
      </c>
      <c r="K326" s="140"/>
      <c r="L326" s="143"/>
      <c r="M326" s="369">
        <f t="shared" ref="M326:M345" si="123">SUM(N326+P326)</f>
        <v>0</v>
      </c>
      <c r="N326" s="140"/>
      <c r="O326" s="140"/>
      <c r="P326" s="128"/>
      <c r="Q326" s="183"/>
      <c r="R326" s="140"/>
      <c r="S326" s="140"/>
      <c r="T326" s="128"/>
      <c r="U326" s="182"/>
      <c r="V326" s="140"/>
      <c r="W326" s="140"/>
      <c r="X326" s="125"/>
      <c r="Z326" s="90"/>
      <c r="AA326" s="90"/>
      <c r="AB326" s="90"/>
      <c r="AC326" s="90"/>
    </row>
    <row r="327" spans="1:29" s="68" customFormat="1" ht="20.25" customHeight="1" thickBot="1" x14ac:dyDescent="0.25">
      <c r="A327" s="441"/>
      <c r="B327" s="442"/>
      <c r="C327" s="509"/>
      <c r="D327" s="471"/>
      <c r="E327" s="437"/>
      <c r="F327" s="467" t="s">
        <v>9</v>
      </c>
      <c r="G327" s="468"/>
      <c r="H327" s="469"/>
      <c r="I327" s="184">
        <f>SUM(J327+L327)</f>
        <v>5</v>
      </c>
      <c r="J327" s="348">
        <f>SUM(J326)</f>
        <v>5</v>
      </c>
      <c r="K327" s="348">
        <f>SUM(K326)</f>
        <v>0</v>
      </c>
      <c r="L327" s="350">
        <f>SUM(L326)</f>
        <v>0</v>
      </c>
      <c r="M327" s="184">
        <f t="shared" si="123"/>
        <v>0</v>
      </c>
      <c r="N327" s="348">
        <f>SUM(N326)</f>
        <v>0</v>
      </c>
      <c r="O327" s="348">
        <f>SUM(O326)</f>
        <v>0</v>
      </c>
      <c r="P327" s="350">
        <f>SUM(P326)</f>
        <v>0</v>
      </c>
      <c r="Q327" s="184">
        <f>SUM(R327+T327)</f>
        <v>0</v>
      </c>
      <c r="R327" s="348">
        <f>SUM(R326)</f>
        <v>0</v>
      </c>
      <c r="S327" s="348">
        <f>SUM(S326)</f>
        <v>0</v>
      </c>
      <c r="T327" s="350">
        <f>SUM(T326)</f>
        <v>0</v>
      </c>
      <c r="U327" s="184">
        <f>SUM(V327+X327)</f>
        <v>0</v>
      </c>
      <c r="V327" s="118">
        <f>SUM(V326)</f>
        <v>0</v>
      </c>
      <c r="W327" s="118">
        <f>SUM(W326)</f>
        <v>0</v>
      </c>
      <c r="X327" s="120">
        <f>SUM(X326)</f>
        <v>0</v>
      </c>
      <c r="Z327" s="90"/>
      <c r="AA327" s="90"/>
      <c r="AB327" s="90"/>
      <c r="AC327" s="90"/>
    </row>
    <row r="328" spans="1:29" s="68" customFormat="1" ht="20.25" customHeight="1" thickBot="1" x14ac:dyDescent="0.25">
      <c r="A328" s="452">
        <v>3</v>
      </c>
      <c r="B328" s="513">
        <v>2</v>
      </c>
      <c r="C328" s="444">
        <v>8</v>
      </c>
      <c r="D328" s="458" t="s">
        <v>328</v>
      </c>
      <c r="E328" s="472" t="s">
        <v>65</v>
      </c>
      <c r="F328" s="35" t="s">
        <v>54</v>
      </c>
      <c r="G328" s="35" t="s">
        <v>329</v>
      </c>
      <c r="H328" s="58" t="s">
        <v>28</v>
      </c>
      <c r="I328" s="182">
        <f>SUM(J328)</f>
        <v>3</v>
      </c>
      <c r="J328" s="140">
        <v>3</v>
      </c>
      <c r="K328" s="140"/>
      <c r="L328" s="143"/>
      <c r="M328" s="369">
        <f t="shared" si="123"/>
        <v>0</v>
      </c>
      <c r="N328" s="140"/>
      <c r="O328" s="140"/>
      <c r="P328" s="128"/>
      <c r="Q328" s="183"/>
      <c r="R328" s="140"/>
      <c r="S328" s="140"/>
      <c r="T328" s="128"/>
      <c r="U328" s="182"/>
      <c r="V328" s="140"/>
      <c r="W328" s="140"/>
      <c r="X328" s="125"/>
      <c r="Z328" s="90"/>
      <c r="AA328" s="90"/>
      <c r="AB328" s="90"/>
      <c r="AC328" s="90"/>
    </row>
    <row r="329" spans="1:29" s="68" customFormat="1" ht="20.25" customHeight="1" thickBot="1" x14ac:dyDescent="0.25">
      <c r="A329" s="441"/>
      <c r="B329" s="442"/>
      <c r="C329" s="509"/>
      <c r="D329" s="471"/>
      <c r="E329" s="437"/>
      <c r="F329" s="467" t="s">
        <v>9</v>
      </c>
      <c r="G329" s="468"/>
      <c r="H329" s="469"/>
      <c r="I329" s="184">
        <f>SUM(J329+L329)</f>
        <v>3</v>
      </c>
      <c r="J329" s="348">
        <f>SUM(J328)</f>
        <v>3</v>
      </c>
      <c r="K329" s="348">
        <f>SUM(K328)</f>
        <v>0</v>
      </c>
      <c r="L329" s="350">
        <f>SUM(L328)</f>
        <v>0</v>
      </c>
      <c r="M329" s="184">
        <f t="shared" si="123"/>
        <v>0</v>
      </c>
      <c r="N329" s="348">
        <f>SUM(N328)</f>
        <v>0</v>
      </c>
      <c r="O329" s="348">
        <f>SUM(O328)</f>
        <v>0</v>
      </c>
      <c r="P329" s="350">
        <f>SUM(P328)</f>
        <v>0</v>
      </c>
      <c r="Q329" s="184">
        <f>SUM(R329+T329)</f>
        <v>0</v>
      </c>
      <c r="R329" s="348">
        <f>SUM(R328)</f>
        <v>0</v>
      </c>
      <c r="S329" s="348">
        <f>SUM(S328)</f>
        <v>0</v>
      </c>
      <c r="T329" s="350">
        <f>SUM(T328)</f>
        <v>0</v>
      </c>
      <c r="U329" s="184">
        <f>SUM(V329+X329)</f>
        <v>0</v>
      </c>
      <c r="V329" s="118">
        <f>SUM(V328)</f>
        <v>0</v>
      </c>
      <c r="W329" s="118">
        <f>SUM(W328)</f>
        <v>0</v>
      </c>
      <c r="X329" s="120">
        <f>SUM(X328)</f>
        <v>0</v>
      </c>
      <c r="Z329" s="90"/>
      <c r="AA329" s="90"/>
      <c r="AB329" s="90"/>
      <c r="AC329" s="90"/>
    </row>
    <row r="330" spans="1:29" s="68" customFormat="1" ht="20.25" customHeight="1" thickBot="1" x14ac:dyDescent="0.25">
      <c r="A330" s="452">
        <v>3</v>
      </c>
      <c r="B330" s="513">
        <v>2</v>
      </c>
      <c r="C330" s="444">
        <v>9</v>
      </c>
      <c r="D330" s="458" t="s">
        <v>335</v>
      </c>
      <c r="E330" s="472" t="s">
        <v>65</v>
      </c>
      <c r="F330" s="35" t="s">
        <v>54</v>
      </c>
      <c r="G330" s="35" t="s">
        <v>334</v>
      </c>
      <c r="H330" s="58" t="s">
        <v>28</v>
      </c>
      <c r="I330" s="182">
        <f>SUM(J330)</f>
        <v>1</v>
      </c>
      <c r="J330" s="140">
        <v>1</v>
      </c>
      <c r="K330" s="140"/>
      <c r="L330" s="143"/>
      <c r="M330" s="369">
        <f t="shared" si="123"/>
        <v>0</v>
      </c>
      <c r="N330" s="140"/>
      <c r="O330" s="140"/>
      <c r="P330" s="128"/>
      <c r="Q330" s="183"/>
      <c r="R330" s="140"/>
      <c r="S330" s="140"/>
      <c r="T330" s="128"/>
      <c r="U330" s="182"/>
      <c r="V330" s="140"/>
      <c r="W330" s="140"/>
      <c r="X330" s="125"/>
      <c r="Z330" s="90"/>
      <c r="AA330" s="90"/>
      <c r="AB330" s="90"/>
      <c r="AC330" s="90"/>
    </row>
    <row r="331" spans="1:29" s="68" customFormat="1" ht="20.25" customHeight="1" thickBot="1" x14ac:dyDescent="0.25">
      <c r="A331" s="441"/>
      <c r="B331" s="442"/>
      <c r="C331" s="509"/>
      <c r="D331" s="471"/>
      <c r="E331" s="437"/>
      <c r="F331" s="467" t="s">
        <v>9</v>
      </c>
      <c r="G331" s="468"/>
      <c r="H331" s="469"/>
      <c r="I331" s="184">
        <f>SUM(J331+L331)</f>
        <v>1</v>
      </c>
      <c r="J331" s="348">
        <f>SUM(J330)</f>
        <v>1</v>
      </c>
      <c r="K331" s="348">
        <f>SUM(K330)</f>
        <v>0</v>
      </c>
      <c r="L331" s="350">
        <f>SUM(L330)</f>
        <v>0</v>
      </c>
      <c r="M331" s="184">
        <f t="shared" si="123"/>
        <v>0</v>
      </c>
      <c r="N331" s="348">
        <f>SUM(N330)</f>
        <v>0</v>
      </c>
      <c r="O331" s="348">
        <f>SUM(O330)</f>
        <v>0</v>
      </c>
      <c r="P331" s="350">
        <f>SUM(P330)</f>
        <v>0</v>
      </c>
      <c r="Q331" s="184">
        <f>SUM(R331+T331)</f>
        <v>0</v>
      </c>
      <c r="R331" s="348">
        <f>SUM(R330)</f>
        <v>0</v>
      </c>
      <c r="S331" s="348">
        <f>SUM(S330)</f>
        <v>0</v>
      </c>
      <c r="T331" s="350">
        <f>SUM(T330)</f>
        <v>0</v>
      </c>
      <c r="U331" s="184">
        <f>SUM(V331+X331)</f>
        <v>0</v>
      </c>
      <c r="V331" s="118">
        <f>SUM(V330)</f>
        <v>0</v>
      </c>
      <c r="W331" s="118">
        <f>SUM(W330)</f>
        <v>0</v>
      </c>
      <c r="X331" s="120">
        <f>SUM(X330)</f>
        <v>0</v>
      </c>
      <c r="Z331" s="90"/>
      <c r="AA331" s="90"/>
      <c r="AB331" s="90"/>
      <c r="AC331" s="90"/>
    </row>
    <row r="332" spans="1:29" s="68" customFormat="1" ht="20.25" customHeight="1" thickBot="1" x14ac:dyDescent="0.25">
      <c r="A332" s="452">
        <v>3</v>
      </c>
      <c r="B332" s="513">
        <v>2</v>
      </c>
      <c r="C332" s="509">
        <v>10</v>
      </c>
      <c r="D332" s="473" t="s">
        <v>337</v>
      </c>
      <c r="E332" s="437" t="s">
        <v>65</v>
      </c>
      <c r="F332" s="35" t="s">
        <v>54</v>
      </c>
      <c r="G332" s="35" t="s">
        <v>336</v>
      </c>
      <c r="H332" s="58" t="s">
        <v>28</v>
      </c>
      <c r="I332" s="182">
        <f>SUM(J332)</f>
        <v>0.9</v>
      </c>
      <c r="J332" s="140">
        <v>0.9</v>
      </c>
      <c r="K332" s="140"/>
      <c r="L332" s="143"/>
      <c r="M332" s="369">
        <f t="shared" si="123"/>
        <v>0</v>
      </c>
      <c r="N332" s="140"/>
      <c r="O332" s="140"/>
      <c r="P332" s="128"/>
      <c r="Q332" s="183"/>
      <c r="R332" s="140"/>
      <c r="S332" s="140"/>
      <c r="T332" s="128"/>
      <c r="U332" s="182"/>
      <c r="V332" s="140"/>
      <c r="W332" s="140"/>
      <c r="X332" s="125"/>
      <c r="Z332" s="90"/>
      <c r="AA332" s="90"/>
      <c r="AB332" s="90"/>
      <c r="AC332" s="90"/>
    </row>
    <row r="333" spans="1:29" s="68" customFormat="1" ht="20.25" customHeight="1" thickBot="1" x14ac:dyDescent="0.25">
      <c r="A333" s="441"/>
      <c r="B333" s="442"/>
      <c r="C333" s="509"/>
      <c r="D333" s="471"/>
      <c r="E333" s="437"/>
      <c r="F333" s="467" t="s">
        <v>9</v>
      </c>
      <c r="G333" s="468"/>
      <c r="H333" s="469"/>
      <c r="I333" s="184">
        <f>SUM(J333+L333)</f>
        <v>0.9</v>
      </c>
      <c r="J333" s="348">
        <f>SUM(J332)</f>
        <v>0.9</v>
      </c>
      <c r="K333" s="348">
        <f>SUM(K332)</f>
        <v>0</v>
      </c>
      <c r="L333" s="350">
        <f>SUM(L332)</f>
        <v>0</v>
      </c>
      <c r="M333" s="184">
        <f t="shared" si="123"/>
        <v>0</v>
      </c>
      <c r="N333" s="348">
        <f>SUM(N332)</f>
        <v>0</v>
      </c>
      <c r="O333" s="348">
        <f>SUM(O332)</f>
        <v>0</v>
      </c>
      <c r="P333" s="350">
        <f>SUM(P332)</f>
        <v>0</v>
      </c>
      <c r="Q333" s="184">
        <f>SUM(R333+T333)</f>
        <v>0</v>
      </c>
      <c r="R333" s="348">
        <f>SUM(R332)</f>
        <v>0</v>
      </c>
      <c r="S333" s="348">
        <f>SUM(S332)</f>
        <v>0</v>
      </c>
      <c r="T333" s="350">
        <f>SUM(T332)</f>
        <v>0</v>
      </c>
      <c r="U333" s="184">
        <f>SUM(V333+X333)</f>
        <v>0</v>
      </c>
      <c r="V333" s="118">
        <f>SUM(V332)</f>
        <v>0</v>
      </c>
      <c r="W333" s="118">
        <f>SUM(W332)</f>
        <v>0</v>
      </c>
      <c r="X333" s="120">
        <f>SUM(X332)</f>
        <v>0</v>
      </c>
      <c r="Z333" s="90"/>
      <c r="AA333" s="90"/>
      <c r="AB333" s="90"/>
      <c r="AC333" s="90"/>
    </row>
    <row r="334" spans="1:29" s="68" customFormat="1" ht="20.25" customHeight="1" thickBot="1" x14ac:dyDescent="0.25">
      <c r="A334" s="452">
        <v>3</v>
      </c>
      <c r="B334" s="513">
        <v>2</v>
      </c>
      <c r="C334" s="444">
        <v>11</v>
      </c>
      <c r="D334" s="458" t="s">
        <v>339</v>
      </c>
      <c r="E334" s="472" t="s">
        <v>65</v>
      </c>
      <c r="F334" s="35" t="s">
        <v>50</v>
      </c>
      <c r="G334" s="35" t="s">
        <v>340</v>
      </c>
      <c r="H334" s="58" t="s">
        <v>28</v>
      </c>
      <c r="I334" s="182">
        <f>SUM(J334)</f>
        <v>1</v>
      </c>
      <c r="J334" s="140">
        <v>1</v>
      </c>
      <c r="K334" s="140"/>
      <c r="L334" s="143"/>
      <c r="M334" s="369">
        <f t="shared" si="123"/>
        <v>0</v>
      </c>
      <c r="N334" s="140"/>
      <c r="O334" s="140"/>
      <c r="P334" s="128"/>
      <c r="Q334" s="183"/>
      <c r="R334" s="140"/>
      <c r="S334" s="140"/>
      <c r="T334" s="128"/>
      <c r="U334" s="182"/>
      <c r="V334" s="140"/>
      <c r="W334" s="140"/>
      <c r="X334" s="125"/>
      <c r="Z334" s="90"/>
      <c r="AA334" s="90"/>
      <c r="AB334" s="90"/>
      <c r="AC334" s="90"/>
    </row>
    <row r="335" spans="1:29" s="68" customFormat="1" ht="20.25" customHeight="1" thickBot="1" x14ac:dyDescent="0.25">
      <c r="A335" s="441"/>
      <c r="B335" s="442"/>
      <c r="C335" s="509"/>
      <c r="D335" s="471"/>
      <c r="E335" s="437"/>
      <c r="F335" s="467" t="s">
        <v>9</v>
      </c>
      <c r="G335" s="468"/>
      <c r="H335" s="469"/>
      <c r="I335" s="184">
        <f>SUM(J335+L335)</f>
        <v>1</v>
      </c>
      <c r="J335" s="348">
        <f>SUM(J334)</f>
        <v>1</v>
      </c>
      <c r="K335" s="348">
        <f>SUM(K334)</f>
        <v>0</v>
      </c>
      <c r="L335" s="350">
        <f>SUM(L334)</f>
        <v>0</v>
      </c>
      <c r="M335" s="184">
        <f t="shared" si="123"/>
        <v>0</v>
      </c>
      <c r="N335" s="348">
        <f>SUM(N334)</f>
        <v>0</v>
      </c>
      <c r="O335" s="348">
        <f>SUM(O334)</f>
        <v>0</v>
      </c>
      <c r="P335" s="350">
        <f>SUM(P334)</f>
        <v>0</v>
      </c>
      <c r="Q335" s="184">
        <f>SUM(R335+T335)</f>
        <v>0</v>
      </c>
      <c r="R335" s="348">
        <f>SUM(R334)</f>
        <v>0</v>
      </c>
      <c r="S335" s="348">
        <f>SUM(S334)</f>
        <v>0</v>
      </c>
      <c r="T335" s="350">
        <f>SUM(T334)</f>
        <v>0</v>
      </c>
      <c r="U335" s="184">
        <f>SUM(V335+X335)</f>
        <v>0</v>
      </c>
      <c r="V335" s="118">
        <f>SUM(V334)</f>
        <v>0</v>
      </c>
      <c r="W335" s="118">
        <f>SUM(W334)</f>
        <v>0</v>
      </c>
      <c r="X335" s="120">
        <f>SUM(X334)</f>
        <v>0</v>
      </c>
      <c r="Z335" s="90"/>
      <c r="AA335" s="90"/>
      <c r="AB335" s="90"/>
      <c r="AC335" s="90"/>
    </row>
    <row r="336" spans="1:29" s="68" customFormat="1" ht="20.25" customHeight="1" thickBot="1" x14ac:dyDescent="0.25">
      <c r="A336" s="452">
        <v>3</v>
      </c>
      <c r="B336" s="513">
        <v>2</v>
      </c>
      <c r="C336" s="509">
        <v>12</v>
      </c>
      <c r="D336" s="445" t="s">
        <v>342</v>
      </c>
      <c r="E336" s="437" t="s">
        <v>65</v>
      </c>
      <c r="F336" s="35" t="s">
        <v>50</v>
      </c>
      <c r="G336" s="35" t="s">
        <v>341</v>
      </c>
      <c r="H336" s="58" t="s">
        <v>28</v>
      </c>
      <c r="I336" s="182">
        <f>SUM(J336)</f>
        <v>4.3</v>
      </c>
      <c r="J336" s="140">
        <v>4.3</v>
      </c>
      <c r="K336" s="140"/>
      <c r="L336" s="143"/>
      <c r="M336" s="369">
        <f t="shared" si="123"/>
        <v>0</v>
      </c>
      <c r="N336" s="140"/>
      <c r="O336" s="140"/>
      <c r="P336" s="128"/>
      <c r="Q336" s="183"/>
      <c r="R336" s="140"/>
      <c r="S336" s="140"/>
      <c r="T336" s="128"/>
      <c r="U336" s="182"/>
      <c r="V336" s="140"/>
      <c r="W336" s="140"/>
      <c r="X336" s="125"/>
    </row>
    <row r="337" spans="1:24" s="68" customFormat="1" ht="20.25" customHeight="1" thickBot="1" x14ac:dyDescent="0.25">
      <c r="A337" s="441"/>
      <c r="B337" s="442"/>
      <c r="C337" s="509"/>
      <c r="D337" s="445"/>
      <c r="E337" s="437"/>
      <c r="F337" s="467" t="s">
        <v>9</v>
      </c>
      <c r="G337" s="468"/>
      <c r="H337" s="469"/>
      <c r="I337" s="184">
        <f>SUM(J337+L337)</f>
        <v>4.3</v>
      </c>
      <c r="J337" s="348">
        <f>SUM(J336)</f>
        <v>4.3</v>
      </c>
      <c r="K337" s="348">
        <f>SUM(K336)</f>
        <v>0</v>
      </c>
      <c r="L337" s="350">
        <f>SUM(L336)</f>
        <v>0</v>
      </c>
      <c r="M337" s="184">
        <f t="shared" si="123"/>
        <v>0</v>
      </c>
      <c r="N337" s="348">
        <f>SUM(N336)</f>
        <v>0</v>
      </c>
      <c r="O337" s="348">
        <f>SUM(O336)</f>
        <v>0</v>
      </c>
      <c r="P337" s="350">
        <f>SUM(P336)</f>
        <v>0</v>
      </c>
      <c r="Q337" s="184">
        <f>SUM(R337+T337)</f>
        <v>0</v>
      </c>
      <c r="R337" s="348">
        <f>SUM(R336)</f>
        <v>0</v>
      </c>
      <c r="S337" s="348">
        <f>SUM(S336)</f>
        <v>0</v>
      </c>
      <c r="T337" s="350">
        <f>SUM(T336)</f>
        <v>0</v>
      </c>
      <c r="U337" s="184">
        <f>SUM(V337+X337)</f>
        <v>0</v>
      </c>
      <c r="V337" s="118">
        <f>SUM(V336)</f>
        <v>0</v>
      </c>
      <c r="W337" s="118">
        <f>SUM(W336)</f>
        <v>0</v>
      </c>
      <c r="X337" s="120">
        <f>SUM(X336)</f>
        <v>0</v>
      </c>
    </row>
    <row r="338" spans="1:24" s="68" customFormat="1" ht="25.5" customHeight="1" thickBot="1" x14ac:dyDescent="0.25">
      <c r="A338" s="452">
        <v>3</v>
      </c>
      <c r="B338" s="513">
        <v>2</v>
      </c>
      <c r="C338" s="509">
        <v>13</v>
      </c>
      <c r="D338" s="445" t="s">
        <v>345</v>
      </c>
      <c r="E338" s="437" t="s">
        <v>65</v>
      </c>
      <c r="F338" s="35" t="s">
        <v>50</v>
      </c>
      <c r="G338" s="35" t="s">
        <v>349</v>
      </c>
      <c r="H338" s="58" t="s">
        <v>28</v>
      </c>
      <c r="I338" s="182">
        <f>SUM(J338)</f>
        <v>13.7</v>
      </c>
      <c r="J338" s="140">
        <v>13.7</v>
      </c>
      <c r="K338" s="140"/>
      <c r="L338" s="143"/>
      <c r="M338" s="369">
        <f t="shared" si="123"/>
        <v>0</v>
      </c>
      <c r="N338" s="140"/>
      <c r="O338" s="140"/>
      <c r="P338" s="128"/>
      <c r="Q338" s="183"/>
      <c r="R338" s="140"/>
      <c r="S338" s="140"/>
      <c r="T338" s="128"/>
      <c r="U338" s="182"/>
      <c r="V338" s="140"/>
      <c r="W338" s="140"/>
      <c r="X338" s="125"/>
    </row>
    <row r="339" spans="1:24" s="68" customFormat="1" ht="25.5" customHeight="1" thickBot="1" x14ac:dyDescent="0.25">
      <c r="A339" s="441"/>
      <c r="B339" s="442"/>
      <c r="C339" s="509"/>
      <c r="D339" s="445"/>
      <c r="E339" s="437"/>
      <c r="F339" s="467" t="s">
        <v>9</v>
      </c>
      <c r="G339" s="468"/>
      <c r="H339" s="469"/>
      <c r="I339" s="184">
        <f>SUM(J339+L339)</f>
        <v>13.7</v>
      </c>
      <c r="J339" s="348">
        <f>SUM(J338)</f>
        <v>13.7</v>
      </c>
      <c r="K339" s="348">
        <f>SUM(K338)</f>
        <v>0</v>
      </c>
      <c r="L339" s="350">
        <f>SUM(L338)</f>
        <v>0</v>
      </c>
      <c r="M339" s="184">
        <f t="shared" si="123"/>
        <v>0</v>
      </c>
      <c r="N339" s="348">
        <f>SUM(N338)</f>
        <v>0</v>
      </c>
      <c r="O339" s="348">
        <f>SUM(O338)</f>
        <v>0</v>
      </c>
      <c r="P339" s="350">
        <f>SUM(P338)</f>
        <v>0</v>
      </c>
      <c r="Q339" s="184">
        <f>SUM(R339+T339)</f>
        <v>0</v>
      </c>
      <c r="R339" s="348">
        <f>SUM(R338)</f>
        <v>0</v>
      </c>
      <c r="S339" s="348">
        <f>SUM(S338)</f>
        <v>0</v>
      </c>
      <c r="T339" s="350">
        <f>SUM(T338)</f>
        <v>0</v>
      </c>
      <c r="U339" s="184">
        <f>SUM(V339+X339)</f>
        <v>0</v>
      </c>
      <c r="V339" s="118">
        <f>SUM(V338)</f>
        <v>0</v>
      </c>
      <c r="W339" s="118">
        <f>SUM(W338)</f>
        <v>0</v>
      </c>
      <c r="X339" s="120">
        <f>SUM(X338)</f>
        <v>0</v>
      </c>
    </row>
    <row r="340" spans="1:24" s="68" customFormat="1" ht="20.25" customHeight="1" thickBot="1" x14ac:dyDescent="0.25">
      <c r="A340" s="452">
        <v>3</v>
      </c>
      <c r="B340" s="513">
        <v>2</v>
      </c>
      <c r="C340" s="509">
        <v>14</v>
      </c>
      <c r="D340" s="445" t="s">
        <v>344</v>
      </c>
      <c r="E340" s="437" t="s">
        <v>65</v>
      </c>
      <c r="F340" s="35" t="s">
        <v>54</v>
      </c>
      <c r="G340" s="35" t="s">
        <v>350</v>
      </c>
      <c r="H340" s="58" t="s">
        <v>28</v>
      </c>
      <c r="I340" s="182">
        <f>SUM(J340)</f>
        <v>12</v>
      </c>
      <c r="J340" s="140">
        <v>12</v>
      </c>
      <c r="K340" s="140"/>
      <c r="L340" s="143"/>
      <c r="M340" s="369">
        <f t="shared" si="123"/>
        <v>0</v>
      </c>
      <c r="N340" s="140"/>
      <c r="O340" s="140"/>
      <c r="P340" s="128"/>
      <c r="Q340" s="183"/>
      <c r="R340" s="140"/>
      <c r="S340" s="140"/>
      <c r="T340" s="128"/>
      <c r="U340" s="182"/>
      <c r="V340" s="140"/>
      <c r="W340" s="140"/>
      <c r="X340" s="125"/>
    </row>
    <row r="341" spans="1:24" s="68" customFormat="1" ht="20.25" customHeight="1" thickBot="1" x14ac:dyDescent="0.25">
      <c r="A341" s="441"/>
      <c r="B341" s="442"/>
      <c r="C341" s="509"/>
      <c r="D341" s="445"/>
      <c r="E341" s="437"/>
      <c r="F341" s="467" t="s">
        <v>9</v>
      </c>
      <c r="G341" s="468"/>
      <c r="H341" s="469"/>
      <c r="I341" s="184">
        <f>SUM(J341+L341)</f>
        <v>12</v>
      </c>
      <c r="J341" s="348">
        <f>SUM(J340)</f>
        <v>12</v>
      </c>
      <c r="K341" s="348">
        <f>SUM(K340)</f>
        <v>0</v>
      </c>
      <c r="L341" s="350">
        <f>SUM(L340)</f>
        <v>0</v>
      </c>
      <c r="M341" s="184">
        <f t="shared" si="123"/>
        <v>0</v>
      </c>
      <c r="N341" s="348">
        <f>SUM(N340)</f>
        <v>0</v>
      </c>
      <c r="O341" s="348">
        <f>SUM(O340)</f>
        <v>0</v>
      </c>
      <c r="P341" s="350">
        <f>SUM(P340)</f>
        <v>0</v>
      </c>
      <c r="Q341" s="184">
        <f>SUM(R341+T341)</f>
        <v>0</v>
      </c>
      <c r="R341" s="348">
        <f>SUM(R340)</f>
        <v>0</v>
      </c>
      <c r="S341" s="348">
        <f>SUM(S340)</f>
        <v>0</v>
      </c>
      <c r="T341" s="350">
        <f>SUM(T340)</f>
        <v>0</v>
      </c>
      <c r="U341" s="184">
        <f>SUM(V341+X341)</f>
        <v>0</v>
      </c>
      <c r="V341" s="118">
        <f>SUM(V340)</f>
        <v>0</v>
      </c>
      <c r="W341" s="118">
        <f>SUM(W340)</f>
        <v>0</v>
      </c>
      <c r="X341" s="120">
        <f>SUM(X340)</f>
        <v>0</v>
      </c>
    </row>
    <row r="342" spans="1:24" s="68" customFormat="1" ht="20.25" customHeight="1" thickBot="1" x14ac:dyDescent="0.25">
      <c r="A342" s="452">
        <v>3</v>
      </c>
      <c r="B342" s="513">
        <v>2</v>
      </c>
      <c r="C342" s="509">
        <v>15</v>
      </c>
      <c r="D342" s="445" t="s">
        <v>346</v>
      </c>
      <c r="E342" s="437" t="s">
        <v>65</v>
      </c>
      <c r="F342" s="35" t="s">
        <v>54</v>
      </c>
      <c r="G342" s="35" t="s">
        <v>351</v>
      </c>
      <c r="H342" s="58" t="s">
        <v>28</v>
      </c>
      <c r="I342" s="182">
        <f>SUM(J342)</f>
        <v>3.5</v>
      </c>
      <c r="J342" s="140">
        <v>3.5</v>
      </c>
      <c r="K342" s="140"/>
      <c r="L342" s="143"/>
      <c r="M342" s="369">
        <f t="shared" si="123"/>
        <v>0</v>
      </c>
      <c r="N342" s="140"/>
      <c r="O342" s="140"/>
      <c r="P342" s="128"/>
      <c r="Q342" s="183"/>
      <c r="R342" s="140"/>
      <c r="S342" s="140"/>
      <c r="T342" s="128"/>
      <c r="U342" s="182"/>
      <c r="V342" s="140"/>
      <c r="W342" s="140"/>
      <c r="X342" s="125"/>
    </row>
    <row r="343" spans="1:24" s="68" customFormat="1" ht="15" customHeight="1" thickBot="1" x14ac:dyDescent="0.25">
      <c r="A343" s="441"/>
      <c r="B343" s="442"/>
      <c r="C343" s="509"/>
      <c r="D343" s="445"/>
      <c r="E343" s="437"/>
      <c r="F343" s="467" t="s">
        <v>9</v>
      </c>
      <c r="G343" s="468"/>
      <c r="H343" s="469"/>
      <c r="I343" s="184">
        <f>SUM(J343+L343)</f>
        <v>3.5</v>
      </c>
      <c r="J343" s="348">
        <f>SUM(J342)</f>
        <v>3.5</v>
      </c>
      <c r="K343" s="348">
        <f>SUM(K342)</f>
        <v>0</v>
      </c>
      <c r="L343" s="350">
        <f>SUM(L342)</f>
        <v>0</v>
      </c>
      <c r="M343" s="184">
        <f t="shared" si="123"/>
        <v>0</v>
      </c>
      <c r="N343" s="348">
        <f>SUM(N342)</f>
        <v>0</v>
      </c>
      <c r="O343" s="348">
        <f>SUM(O342)</f>
        <v>0</v>
      </c>
      <c r="P343" s="350">
        <f>SUM(P342)</f>
        <v>0</v>
      </c>
      <c r="Q343" s="184">
        <f>SUM(R343+T343)</f>
        <v>0</v>
      </c>
      <c r="R343" s="348">
        <f>SUM(R342)</f>
        <v>0</v>
      </c>
      <c r="S343" s="348">
        <f>SUM(S342)</f>
        <v>0</v>
      </c>
      <c r="T343" s="350">
        <f>SUM(T342)</f>
        <v>0</v>
      </c>
      <c r="U343" s="184">
        <f>SUM(V343+X343)</f>
        <v>0</v>
      </c>
      <c r="V343" s="118">
        <f>SUM(V342)</f>
        <v>0</v>
      </c>
      <c r="W343" s="118">
        <f>SUM(W342)</f>
        <v>0</v>
      </c>
      <c r="X343" s="120">
        <f>SUM(X342)</f>
        <v>0</v>
      </c>
    </row>
    <row r="344" spans="1:24" s="68" customFormat="1" ht="20.25" customHeight="1" thickBot="1" x14ac:dyDescent="0.25">
      <c r="A344" s="452">
        <v>3</v>
      </c>
      <c r="B344" s="513">
        <v>2</v>
      </c>
      <c r="C344" s="509">
        <v>16</v>
      </c>
      <c r="D344" s="445" t="s">
        <v>347</v>
      </c>
      <c r="E344" s="437" t="s">
        <v>65</v>
      </c>
      <c r="F344" s="35" t="s">
        <v>54</v>
      </c>
      <c r="G344" s="35" t="s">
        <v>352</v>
      </c>
      <c r="H344" s="58" t="s">
        <v>28</v>
      </c>
      <c r="I344" s="182">
        <f>SUM(J344)</f>
        <v>4</v>
      </c>
      <c r="J344" s="140">
        <v>4</v>
      </c>
      <c r="K344" s="140"/>
      <c r="L344" s="143"/>
      <c r="M344" s="369">
        <f t="shared" si="123"/>
        <v>0</v>
      </c>
      <c r="N344" s="140"/>
      <c r="O344" s="140"/>
      <c r="P344" s="128"/>
      <c r="Q344" s="183"/>
      <c r="R344" s="140"/>
      <c r="S344" s="140"/>
      <c r="T344" s="128"/>
      <c r="U344" s="182"/>
      <c r="V344" s="140"/>
      <c r="W344" s="140"/>
      <c r="X344" s="125"/>
    </row>
    <row r="345" spans="1:24" s="68" customFormat="1" ht="17.25" customHeight="1" thickBot="1" x14ac:dyDescent="0.25">
      <c r="A345" s="441"/>
      <c r="B345" s="442"/>
      <c r="C345" s="509"/>
      <c r="D345" s="445"/>
      <c r="E345" s="437"/>
      <c r="F345" s="467" t="s">
        <v>9</v>
      </c>
      <c r="G345" s="468"/>
      <c r="H345" s="469"/>
      <c r="I345" s="184">
        <f>SUM(J345+L345)</f>
        <v>4</v>
      </c>
      <c r="J345" s="348">
        <f>SUM(J344)</f>
        <v>4</v>
      </c>
      <c r="K345" s="348">
        <f>SUM(K344)</f>
        <v>0</v>
      </c>
      <c r="L345" s="350">
        <f>SUM(L344)</f>
        <v>0</v>
      </c>
      <c r="M345" s="184">
        <f t="shared" si="123"/>
        <v>0</v>
      </c>
      <c r="N345" s="348">
        <f>SUM(N344)</f>
        <v>0</v>
      </c>
      <c r="O345" s="348">
        <f>SUM(O344)</f>
        <v>0</v>
      </c>
      <c r="P345" s="350">
        <f>SUM(P344)</f>
        <v>0</v>
      </c>
      <c r="Q345" s="184">
        <f>SUM(R345+T345)</f>
        <v>0</v>
      </c>
      <c r="R345" s="348">
        <f>SUM(R344)</f>
        <v>0</v>
      </c>
      <c r="S345" s="348">
        <f>SUM(S344)</f>
        <v>0</v>
      </c>
      <c r="T345" s="350">
        <f>SUM(T344)</f>
        <v>0</v>
      </c>
      <c r="U345" s="184">
        <f>SUM(V345+X345)</f>
        <v>0</v>
      </c>
      <c r="V345" s="118">
        <f>SUM(V344)</f>
        <v>0</v>
      </c>
      <c r="W345" s="118">
        <f>SUM(W344)</f>
        <v>0</v>
      </c>
      <c r="X345" s="120">
        <f>SUM(X344)</f>
        <v>0</v>
      </c>
    </row>
    <row r="346" spans="1:24" s="68" customFormat="1" ht="20.25" customHeight="1" thickBot="1" x14ac:dyDescent="0.25">
      <c r="A346" s="441">
        <v>3</v>
      </c>
      <c r="B346" s="442">
        <v>2</v>
      </c>
      <c r="C346" s="509">
        <v>17</v>
      </c>
      <c r="D346" s="445" t="s">
        <v>348</v>
      </c>
      <c r="E346" s="436" t="s">
        <v>65</v>
      </c>
      <c r="F346" s="101" t="s">
        <v>54</v>
      </c>
      <c r="G346" s="35" t="s">
        <v>353</v>
      </c>
      <c r="H346" s="58" t="s">
        <v>28</v>
      </c>
      <c r="I346" s="182">
        <f>SUM(J346)</f>
        <v>6</v>
      </c>
      <c r="J346" s="140">
        <v>6</v>
      </c>
      <c r="K346" s="140"/>
      <c r="L346" s="143"/>
      <c r="M346" s="182">
        <f t="shared" ref="M346:M357" si="124">SUM(N346+P346)</f>
        <v>0</v>
      </c>
      <c r="N346" s="140"/>
      <c r="O346" s="140"/>
      <c r="P346" s="128"/>
      <c r="Q346" s="183"/>
      <c r="R346" s="140"/>
      <c r="S346" s="140"/>
      <c r="T346" s="128"/>
      <c r="U346" s="182"/>
      <c r="V346" s="140"/>
      <c r="W346" s="140"/>
      <c r="X346" s="125"/>
    </row>
    <row r="347" spans="1:24" s="68" customFormat="1" ht="17.25" customHeight="1" thickBot="1" x14ac:dyDescent="0.25">
      <c r="A347" s="441"/>
      <c r="B347" s="442"/>
      <c r="C347" s="509"/>
      <c r="D347" s="445"/>
      <c r="E347" s="437"/>
      <c r="F347" s="438" t="s">
        <v>9</v>
      </c>
      <c r="G347" s="439"/>
      <c r="H347" s="440"/>
      <c r="I347" s="171">
        <f>SUM(J347+L347)</f>
        <v>6</v>
      </c>
      <c r="J347" s="118">
        <f>SUM(J346)</f>
        <v>6</v>
      </c>
      <c r="K347" s="118">
        <f>SUM(K346)</f>
        <v>0</v>
      </c>
      <c r="L347" s="120">
        <f>SUM(L346)</f>
        <v>0</v>
      </c>
      <c r="M347" s="171">
        <f t="shared" si="124"/>
        <v>0</v>
      </c>
      <c r="N347" s="118">
        <f>SUM(N346)</f>
        <v>0</v>
      </c>
      <c r="O347" s="118">
        <f>SUM(O346)</f>
        <v>0</v>
      </c>
      <c r="P347" s="120">
        <f>SUM(P346)</f>
        <v>0</v>
      </c>
      <c r="Q347" s="184">
        <f>SUM(R347+T347)</f>
        <v>0</v>
      </c>
      <c r="R347" s="118">
        <f>SUM(R346)</f>
        <v>0</v>
      </c>
      <c r="S347" s="118">
        <f>SUM(S346)</f>
        <v>0</v>
      </c>
      <c r="T347" s="120">
        <f>SUM(T346)</f>
        <v>0</v>
      </c>
      <c r="U347" s="171">
        <f>SUM(V347+X347)</f>
        <v>0</v>
      </c>
      <c r="V347" s="118">
        <f>SUM(V346)</f>
        <v>0</v>
      </c>
      <c r="W347" s="118">
        <f>SUM(W346)</f>
        <v>0</v>
      </c>
      <c r="X347" s="120">
        <f>SUM(X346)</f>
        <v>0</v>
      </c>
    </row>
    <row r="348" spans="1:24" s="68" customFormat="1" ht="20.25" customHeight="1" thickBot="1" x14ac:dyDescent="0.25">
      <c r="A348" s="441">
        <v>3</v>
      </c>
      <c r="B348" s="442">
        <v>2</v>
      </c>
      <c r="C348" s="509">
        <v>18</v>
      </c>
      <c r="D348" s="445" t="s">
        <v>362</v>
      </c>
      <c r="E348" s="436" t="s">
        <v>65</v>
      </c>
      <c r="F348" s="101" t="s">
        <v>50</v>
      </c>
      <c r="G348" s="35" t="s">
        <v>363</v>
      </c>
      <c r="H348" s="58" t="s">
        <v>28</v>
      </c>
      <c r="I348" s="182">
        <f>SUM(J348)</f>
        <v>1.5</v>
      </c>
      <c r="J348" s="140">
        <v>1.5</v>
      </c>
      <c r="K348" s="140"/>
      <c r="L348" s="143"/>
      <c r="M348" s="182">
        <f t="shared" si="124"/>
        <v>0</v>
      </c>
      <c r="N348" s="140"/>
      <c r="O348" s="140"/>
      <c r="P348" s="128"/>
      <c r="Q348" s="183"/>
      <c r="R348" s="140"/>
      <c r="S348" s="140"/>
      <c r="T348" s="128"/>
      <c r="U348" s="182"/>
      <c r="V348" s="140"/>
      <c r="W348" s="140"/>
      <c r="X348" s="125"/>
    </row>
    <row r="349" spans="1:24" s="68" customFormat="1" ht="20.25" customHeight="1" thickBot="1" x14ac:dyDescent="0.25">
      <c r="A349" s="441"/>
      <c r="B349" s="442"/>
      <c r="C349" s="509"/>
      <c r="D349" s="445"/>
      <c r="E349" s="437"/>
      <c r="F349" s="438" t="s">
        <v>9</v>
      </c>
      <c r="G349" s="439"/>
      <c r="H349" s="440"/>
      <c r="I349" s="171">
        <f>SUM(J349+L349)</f>
        <v>1.5</v>
      </c>
      <c r="J349" s="118">
        <f>SUM(J348)</f>
        <v>1.5</v>
      </c>
      <c r="K349" s="118">
        <f>SUM(K348)</f>
        <v>0</v>
      </c>
      <c r="L349" s="120">
        <f>SUM(L348)</f>
        <v>0</v>
      </c>
      <c r="M349" s="171">
        <f t="shared" si="124"/>
        <v>0</v>
      </c>
      <c r="N349" s="118">
        <f>SUM(N348)</f>
        <v>0</v>
      </c>
      <c r="O349" s="118">
        <f>SUM(O348)</f>
        <v>0</v>
      </c>
      <c r="P349" s="120">
        <f>SUM(P348)</f>
        <v>0</v>
      </c>
      <c r="Q349" s="184">
        <f>SUM(R349+T349)</f>
        <v>0</v>
      </c>
      <c r="R349" s="118">
        <f>SUM(R348)</f>
        <v>0</v>
      </c>
      <c r="S349" s="118">
        <f>SUM(S348)</f>
        <v>0</v>
      </c>
      <c r="T349" s="120">
        <f>SUM(T348)</f>
        <v>0</v>
      </c>
      <c r="U349" s="171">
        <f>SUM(V349+X349)</f>
        <v>0</v>
      </c>
      <c r="V349" s="118">
        <f>SUM(V348)</f>
        <v>0</v>
      </c>
      <c r="W349" s="118">
        <f>SUM(W348)</f>
        <v>0</v>
      </c>
      <c r="X349" s="120">
        <f>SUM(X348)</f>
        <v>0</v>
      </c>
    </row>
    <row r="350" spans="1:24" s="68" customFormat="1" ht="20.25" customHeight="1" thickBot="1" x14ac:dyDescent="0.25">
      <c r="A350" s="441">
        <v>3</v>
      </c>
      <c r="B350" s="442">
        <v>2</v>
      </c>
      <c r="C350" s="509">
        <v>19</v>
      </c>
      <c r="D350" s="445" t="s">
        <v>364</v>
      </c>
      <c r="E350" s="436" t="s">
        <v>65</v>
      </c>
      <c r="F350" s="101" t="s">
        <v>54</v>
      </c>
      <c r="G350" s="35" t="s">
        <v>365</v>
      </c>
      <c r="H350" s="58" t="s">
        <v>28</v>
      </c>
      <c r="I350" s="182">
        <f>SUM(J350)</f>
        <v>7</v>
      </c>
      <c r="J350" s="140">
        <v>7</v>
      </c>
      <c r="K350" s="140"/>
      <c r="L350" s="143"/>
      <c r="M350" s="182">
        <f t="shared" si="124"/>
        <v>0</v>
      </c>
      <c r="N350" s="140"/>
      <c r="O350" s="140"/>
      <c r="P350" s="128"/>
      <c r="Q350" s="183"/>
      <c r="R350" s="140"/>
      <c r="S350" s="140"/>
      <c r="T350" s="128"/>
      <c r="U350" s="182"/>
      <c r="V350" s="140"/>
      <c r="W350" s="140"/>
      <c r="X350" s="125"/>
    </row>
    <row r="351" spans="1:24" s="68" customFormat="1" ht="20.25" customHeight="1" thickBot="1" x14ac:dyDescent="0.25">
      <c r="A351" s="441"/>
      <c r="B351" s="442"/>
      <c r="C351" s="509"/>
      <c r="D351" s="445"/>
      <c r="E351" s="437"/>
      <c r="F351" s="438" t="s">
        <v>9</v>
      </c>
      <c r="G351" s="439"/>
      <c r="H351" s="440"/>
      <c r="I351" s="171">
        <f>SUM(J351+L351)</f>
        <v>7</v>
      </c>
      <c r="J351" s="118">
        <f>SUM(J350)</f>
        <v>7</v>
      </c>
      <c r="K351" s="118">
        <f>SUM(K350)</f>
        <v>0</v>
      </c>
      <c r="L351" s="120">
        <f>SUM(L350)</f>
        <v>0</v>
      </c>
      <c r="M351" s="171">
        <f t="shared" si="124"/>
        <v>0</v>
      </c>
      <c r="N351" s="118">
        <f>SUM(N350)</f>
        <v>0</v>
      </c>
      <c r="O351" s="118">
        <f>SUM(O350)</f>
        <v>0</v>
      </c>
      <c r="P351" s="120">
        <f>SUM(P350)</f>
        <v>0</v>
      </c>
      <c r="Q351" s="184">
        <f>SUM(R351+T351)</f>
        <v>0</v>
      </c>
      <c r="R351" s="118">
        <f>SUM(R350)</f>
        <v>0</v>
      </c>
      <c r="S351" s="118">
        <f>SUM(S350)</f>
        <v>0</v>
      </c>
      <c r="T351" s="120">
        <f>SUM(T350)</f>
        <v>0</v>
      </c>
      <c r="U351" s="171">
        <f>SUM(V351+X351)</f>
        <v>0</v>
      </c>
      <c r="V351" s="118">
        <f>SUM(V350)</f>
        <v>0</v>
      </c>
      <c r="W351" s="118">
        <f>SUM(W350)</f>
        <v>0</v>
      </c>
      <c r="X351" s="120">
        <f>SUM(X350)</f>
        <v>0</v>
      </c>
    </row>
    <row r="352" spans="1:24" s="68" customFormat="1" ht="20.25" customHeight="1" thickBot="1" x14ac:dyDescent="0.25">
      <c r="A352" s="441">
        <v>3</v>
      </c>
      <c r="B352" s="442">
        <v>2</v>
      </c>
      <c r="C352" s="509">
        <v>20</v>
      </c>
      <c r="D352" s="445" t="s">
        <v>367</v>
      </c>
      <c r="E352" s="436" t="s">
        <v>65</v>
      </c>
      <c r="F352" s="101" t="s">
        <v>54</v>
      </c>
      <c r="G352" s="35" t="s">
        <v>366</v>
      </c>
      <c r="H352" s="58" t="s">
        <v>28</v>
      </c>
      <c r="I352" s="182">
        <f>SUM(J352)</f>
        <v>15</v>
      </c>
      <c r="J352" s="140">
        <v>15</v>
      </c>
      <c r="K352" s="140"/>
      <c r="L352" s="143"/>
      <c r="M352" s="182">
        <f t="shared" si="124"/>
        <v>50</v>
      </c>
      <c r="N352" s="140">
        <v>50</v>
      </c>
      <c r="O352" s="140"/>
      <c r="P352" s="128"/>
      <c r="Q352" s="183"/>
      <c r="R352" s="140"/>
      <c r="S352" s="140"/>
      <c r="T352" s="128"/>
      <c r="U352" s="182"/>
      <c r="V352" s="140"/>
      <c r="W352" s="140"/>
      <c r="X352" s="125"/>
    </row>
    <row r="353" spans="1:24" s="68" customFormat="1" ht="20.25" customHeight="1" thickBot="1" x14ac:dyDescent="0.25">
      <c r="A353" s="441"/>
      <c r="B353" s="442"/>
      <c r="C353" s="509"/>
      <c r="D353" s="445"/>
      <c r="E353" s="437"/>
      <c r="F353" s="438" t="s">
        <v>9</v>
      </c>
      <c r="G353" s="439"/>
      <c r="H353" s="440"/>
      <c r="I353" s="171">
        <f>SUM(J353+L353)</f>
        <v>15</v>
      </c>
      <c r="J353" s="118">
        <f>SUM(J352)</f>
        <v>15</v>
      </c>
      <c r="K353" s="118">
        <f>SUM(K352)</f>
        <v>0</v>
      </c>
      <c r="L353" s="120">
        <f>SUM(L352)</f>
        <v>0</v>
      </c>
      <c r="M353" s="171">
        <f t="shared" si="124"/>
        <v>50</v>
      </c>
      <c r="N353" s="118">
        <f>SUM(N352)</f>
        <v>50</v>
      </c>
      <c r="O353" s="118">
        <f>SUM(O352)</f>
        <v>0</v>
      </c>
      <c r="P353" s="120">
        <f>SUM(P352)</f>
        <v>0</v>
      </c>
      <c r="Q353" s="184">
        <f>SUM(R353+T353)</f>
        <v>0</v>
      </c>
      <c r="R353" s="118">
        <f>SUM(R352)</f>
        <v>0</v>
      </c>
      <c r="S353" s="118">
        <f>SUM(S352)</f>
        <v>0</v>
      </c>
      <c r="T353" s="120">
        <f>SUM(T352)</f>
        <v>0</v>
      </c>
      <c r="U353" s="171">
        <f>SUM(V353+X353)</f>
        <v>0</v>
      </c>
      <c r="V353" s="118">
        <f>SUM(V352)</f>
        <v>0</v>
      </c>
      <c r="W353" s="118">
        <f>SUM(W352)</f>
        <v>0</v>
      </c>
      <c r="X353" s="120">
        <f>SUM(X352)</f>
        <v>0</v>
      </c>
    </row>
    <row r="354" spans="1:24" s="68" customFormat="1" ht="20.25" customHeight="1" thickBot="1" x14ac:dyDescent="0.25">
      <c r="A354" s="452">
        <v>3</v>
      </c>
      <c r="B354" s="513">
        <v>2</v>
      </c>
      <c r="C354" s="444">
        <v>21</v>
      </c>
      <c r="D354" s="458" t="s">
        <v>368</v>
      </c>
      <c r="E354" s="472" t="s">
        <v>65</v>
      </c>
      <c r="F354" s="35" t="s">
        <v>54</v>
      </c>
      <c r="G354" s="35" t="s">
        <v>369</v>
      </c>
      <c r="H354" s="58" t="s">
        <v>28</v>
      </c>
      <c r="I354" s="182">
        <f>SUM(J354)</f>
        <v>0.5</v>
      </c>
      <c r="J354" s="140">
        <v>0.5</v>
      </c>
      <c r="K354" s="140"/>
      <c r="L354" s="143"/>
      <c r="M354" s="182">
        <f t="shared" si="124"/>
        <v>0</v>
      </c>
      <c r="N354" s="140"/>
      <c r="O354" s="140"/>
      <c r="P354" s="128"/>
      <c r="Q354" s="183"/>
      <c r="R354" s="140"/>
      <c r="S354" s="140"/>
      <c r="T354" s="128"/>
      <c r="U354" s="182"/>
      <c r="V354" s="140"/>
      <c r="W354" s="140"/>
      <c r="X354" s="125"/>
    </row>
    <row r="355" spans="1:24" s="68" customFormat="1" ht="20.25" customHeight="1" thickBot="1" x14ac:dyDescent="0.25">
      <c r="A355" s="451"/>
      <c r="B355" s="558"/>
      <c r="C355" s="443"/>
      <c r="D355" s="458"/>
      <c r="E355" s="692"/>
      <c r="F355" s="467" t="s">
        <v>9</v>
      </c>
      <c r="G355" s="468"/>
      <c r="H355" s="469"/>
      <c r="I355" s="171">
        <f>SUM(J355+L355)</f>
        <v>0.5</v>
      </c>
      <c r="J355" s="118">
        <f>SUM(J354)</f>
        <v>0.5</v>
      </c>
      <c r="K355" s="118">
        <f>SUM(K354)</f>
        <v>0</v>
      </c>
      <c r="L355" s="120">
        <f>SUM(L354)</f>
        <v>0</v>
      </c>
      <c r="M355" s="171">
        <f t="shared" si="124"/>
        <v>0</v>
      </c>
      <c r="N355" s="118">
        <f>SUM(N354)</f>
        <v>0</v>
      </c>
      <c r="O355" s="118">
        <f>SUM(O354)</f>
        <v>0</v>
      </c>
      <c r="P355" s="120">
        <f>SUM(P354)</f>
        <v>0</v>
      </c>
      <c r="Q355" s="184">
        <f>SUM(R355+T355)</f>
        <v>0</v>
      </c>
      <c r="R355" s="118">
        <f>SUM(R354)</f>
        <v>0</v>
      </c>
      <c r="S355" s="118">
        <f>SUM(S354)</f>
        <v>0</v>
      </c>
      <c r="T355" s="120">
        <f>SUM(T354)</f>
        <v>0</v>
      </c>
      <c r="U355" s="171">
        <f>SUM(V355+X355)</f>
        <v>0</v>
      </c>
      <c r="V355" s="118">
        <f>SUM(V354)</f>
        <v>0</v>
      </c>
      <c r="W355" s="118">
        <f>SUM(W354)</f>
        <v>0</v>
      </c>
      <c r="X355" s="120">
        <f>SUM(X354)</f>
        <v>0</v>
      </c>
    </row>
    <row r="356" spans="1:24" s="68" customFormat="1" ht="20.25" customHeight="1" thickBot="1" x14ac:dyDescent="0.25">
      <c r="A356" s="441">
        <v>3</v>
      </c>
      <c r="B356" s="442">
        <v>2</v>
      </c>
      <c r="C356" s="443">
        <v>22</v>
      </c>
      <c r="D356" s="445" t="s">
        <v>370</v>
      </c>
      <c r="E356" s="436" t="s">
        <v>65</v>
      </c>
      <c r="F356" s="101" t="s">
        <v>50</v>
      </c>
      <c r="G356" s="35" t="s">
        <v>371</v>
      </c>
      <c r="H356" s="58" t="s">
        <v>28</v>
      </c>
      <c r="I356" s="182">
        <f>SUM(J356)</f>
        <v>5</v>
      </c>
      <c r="J356" s="140">
        <v>5</v>
      </c>
      <c r="K356" s="140"/>
      <c r="L356" s="143"/>
      <c r="M356" s="182">
        <f t="shared" si="124"/>
        <v>0</v>
      </c>
      <c r="N356" s="140"/>
      <c r="O356" s="140"/>
      <c r="P356" s="128"/>
      <c r="Q356" s="183"/>
      <c r="R356" s="140"/>
      <c r="S356" s="140"/>
      <c r="T356" s="128"/>
      <c r="U356" s="182"/>
      <c r="V356" s="140"/>
      <c r="W356" s="140"/>
      <c r="X356" s="125"/>
    </row>
    <row r="357" spans="1:24" s="68" customFormat="1" ht="20.25" customHeight="1" thickBot="1" x14ac:dyDescent="0.25">
      <c r="A357" s="441"/>
      <c r="B357" s="442"/>
      <c r="C357" s="444"/>
      <c r="D357" s="445"/>
      <c r="E357" s="437"/>
      <c r="F357" s="438" t="s">
        <v>9</v>
      </c>
      <c r="G357" s="439"/>
      <c r="H357" s="440"/>
      <c r="I357" s="171">
        <f>SUM(J357+L357)</f>
        <v>5</v>
      </c>
      <c r="J357" s="118">
        <f>SUM(J356)</f>
        <v>5</v>
      </c>
      <c r="K357" s="118">
        <f>SUM(K356)</f>
        <v>0</v>
      </c>
      <c r="L357" s="120">
        <f>SUM(L356)</f>
        <v>0</v>
      </c>
      <c r="M357" s="171">
        <f t="shared" si="124"/>
        <v>0</v>
      </c>
      <c r="N357" s="118">
        <f>SUM(N356)</f>
        <v>0</v>
      </c>
      <c r="O357" s="118">
        <f>SUM(O356)</f>
        <v>0</v>
      </c>
      <c r="P357" s="120">
        <f>SUM(P356)</f>
        <v>0</v>
      </c>
      <c r="Q357" s="184">
        <f>SUM(R357+T357)</f>
        <v>0</v>
      </c>
      <c r="R357" s="118">
        <f>SUM(R356)</f>
        <v>0</v>
      </c>
      <c r="S357" s="118">
        <f>SUM(S356)</f>
        <v>0</v>
      </c>
      <c r="T357" s="120">
        <f>SUM(T356)</f>
        <v>0</v>
      </c>
      <c r="U357" s="171">
        <f>SUM(V357+X357)</f>
        <v>0</v>
      </c>
      <c r="V357" s="118">
        <f>SUM(V356)</f>
        <v>0</v>
      </c>
      <c r="W357" s="118">
        <f>SUM(W356)</f>
        <v>0</v>
      </c>
      <c r="X357" s="120">
        <f>SUM(X356)</f>
        <v>0</v>
      </c>
    </row>
    <row r="358" spans="1:24" s="68" customFormat="1" ht="20.25" hidden="1" customHeight="1" thickBot="1" x14ac:dyDescent="0.25">
      <c r="A358" s="9"/>
      <c r="B358" s="98"/>
      <c r="C358" s="99"/>
      <c r="D358" s="339"/>
      <c r="E358" s="100"/>
      <c r="F358" s="96"/>
      <c r="G358" s="96"/>
      <c r="H358" s="97"/>
      <c r="I358" s="217"/>
      <c r="J358" s="118"/>
      <c r="K358" s="118"/>
      <c r="L358" s="119"/>
      <c r="M358" s="171">
        <f t="shared" ref="M358:M372" si="125">SUM(N358+P358)</f>
        <v>0</v>
      </c>
      <c r="N358" s="118"/>
      <c r="O358" s="118"/>
      <c r="P358" s="119"/>
      <c r="Q358" s="117">
        <f t="shared" ref="Q358:Q364" si="126">SUM(R358+T358)</f>
        <v>0</v>
      </c>
      <c r="R358" s="118"/>
      <c r="S358" s="118"/>
      <c r="T358" s="119"/>
      <c r="U358" s="171">
        <f t="shared" ref="U358:U364" si="127">SUM(V358+X358)</f>
        <v>0</v>
      </c>
      <c r="V358" s="118"/>
      <c r="W358" s="118"/>
      <c r="X358" s="120"/>
    </row>
    <row r="359" spans="1:24" s="68" customFormat="1" ht="20.25" hidden="1" customHeight="1" thickBot="1" x14ac:dyDescent="0.25">
      <c r="A359" s="9"/>
      <c r="B359" s="98"/>
      <c r="C359" s="99"/>
      <c r="D359" s="339"/>
      <c r="E359" s="100"/>
      <c r="F359" s="96"/>
      <c r="G359" s="96"/>
      <c r="H359" s="97"/>
      <c r="I359" s="217"/>
      <c r="J359" s="118"/>
      <c r="K359" s="118"/>
      <c r="L359" s="119"/>
      <c r="M359" s="171">
        <f t="shared" si="125"/>
        <v>0</v>
      </c>
      <c r="N359" s="118"/>
      <c r="O359" s="118"/>
      <c r="P359" s="119"/>
      <c r="Q359" s="117">
        <f t="shared" si="126"/>
        <v>0</v>
      </c>
      <c r="R359" s="118"/>
      <c r="S359" s="118"/>
      <c r="T359" s="119"/>
      <c r="U359" s="171">
        <f t="shared" si="127"/>
        <v>0</v>
      </c>
      <c r="V359" s="118"/>
      <c r="W359" s="118"/>
      <c r="X359" s="120"/>
    </row>
    <row r="360" spans="1:24" s="68" customFormat="1" ht="20.25" hidden="1" customHeight="1" thickBot="1" x14ac:dyDescent="0.25">
      <c r="A360" s="9"/>
      <c r="B360" s="98"/>
      <c r="C360" s="99"/>
      <c r="D360" s="339"/>
      <c r="E360" s="100"/>
      <c r="F360" s="96"/>
      <c r="G360" s="96"/>
      <c r="H360" s="97"/>
      <c r="I360" s="217"/>
      <c r="J360" s="118"/>
      <c r="K360" s="118"/>
      <c r="L360" s="119"/>
      <c r="M360" s="171">
        <f t="shared" si="125"/>
        <v>0</v>
      </c>
      <c r="N360" s="118"/>
      <c r="O360" s="118"/>
      <c r="P360" s="119"/>
      <c r="Q360" s="117">
        <f t="shared" si="126"/>
        <v>0</v>
      </c>
      <c r="R360" s="118"/>
      <c r="S360" s="118"/>
      <c r="T360" s="119"/>
      <c r="U360" s="171">
        <f t="shared" si="127"/>
        <v>0</v>
      </c>
      <c r="V360" s="118"/>
      <c r="W360" s="118"/>
      <c r="X360" s="120"/>
    </row>
    <row r="361" spans="1:24" s="68" customFormat="1" ht="20.25" hidden="1" customHeight="1" thickBot="1" x14ac:dyDescent="0.25">
      <c r="A361" s="9"/>
      <c r="B361" s="98"/>
      <c r="C361" s="99"/>
      <c r="D361" s="339"/>
      <c r="E361" s="100"/>
      <c r="F361" s="96"/>
      <c r="G361" s="96"/>
      <c r="H361" s="97"/>
      <c r="I361" s="217"/>
      <c r="J361" s="118"/>
      <c r="K361" s="118"/>
      <c r="L361" s="119"/>
      <c r="M361" s="171">
        <f t="shared" si="125"/>
        <v>0</v>
      </c>
      <c r="N361" s="118"/>
      <c r="O361" s="118"/>
      <c r="P361" s="119"/>
      <c r="Q361" s="117">
        <f t="shared" si="126"/>
        <v>0</v>
      </c>
      <c r="R361" s="118"/>
      <c r="S361" s="118"/>
      <c r="T361" s="119"/>
      <c r="U361" s="171">
        <f t="shared" si="127"/>
        <v>0</v>
      </c>
      <c r="V361" s="118"/>
      <c r="W361" s="118"/>
      <c r="X361" s="120"/>
    </row>
    <row r="362" spans="1:24" s="68" customFormat="1" ht="20.25" hidden="1" customHeight="1" thickBot="1" x14ac:dyDescent="0.25">
      <c r="A362" s="9"/>
      <c r="B362" s="98"/>
      <c r="C362" s="99"/>
      <c r="D362" s="339"/>
      <c r="E362" s="100"/>
      <c r="F362" s="96"/>
      <c r="G362" s="96"/>
      <c r="H362" s="97"/>
      <c r="I362" s="217"/>
      <c r="J362" s="118"/>
      <c r="K362" s="118"/>
      <c r="L362" s="119"/>
      <c r="M362" s="171">
        <f t="shared" si="125"/>
        <v>0</v>
      </c>
      <c r="N362" s="118"/>
      <c r="O362" s="118"/>
      <c r="P362" s="119"/>
      <c r="Q362" s="117">
        <f t="shared" si="126"/>
        <v>0</v>
      </c>
      <c r="R362" s="118"/>
      <c r="S362" s="118"/>
      <c r="T362" s="119"/>
      <c r="U362" s="171">
        <f t="shared" si="127"/>
        <v>0</v>
      </c>
      <c r="V362" s="118"/>
      <c r="W362" s="118"/>
      <c r="X362" s="120"/>
    </row>
    <row r="363" spans="1:24" s="68" customFormat="1" ht="20.25" hidden="1" customHeight="1" thickBot="1" x14ac:dyDescent="0.25">
      <c r="A363" s="9"/>
      <c r="B363" s="98"/>
      <c r="C363" s="99"/>
      <c r="D363" s="339"/>
      <c r="E363" s="100"/>
      <c r="F363" s="96"/>
      <c r="G363" s="96"/>
      <c r="H363" s="97"/>
      <c r="I363" s="217"/>
      <c r="J363" s="118"/>
      <c r="K363" s="118"/>
      <c r="L363" s="119"/>
      <c r="M363" s="171">
        <f t="shared" si="125"/>
        <v>0</v>
      </c>
      <c r="N363" s="118"/>
      <c r="O363" s="118"/>
      <c r="P363" s="119"/>
      <c r="Q363" s="117">
        <f t="shared" si="126"/>
        <v>0</v>
      </c>
      <c r="R363" s="118"/>
      <c r="S363" s="118"/>
      <c r="T363" s="119"/>
      <c r="U363" s="171">
        <f t="shared" si="127"/>
        <v>0</v>
      </c>
      <c r="V363" s="118"/>
      <c r="W363" s="118"/>
      <c r="X363" s="120"/>
    </row>
    <row r="364" spans="1:24" s="68" customFormat="1" ht="20.25" hidden="1" customHeight="1" thickBot="1" x14ac:dyDescent="0.25">
      <c r="A364" s="9"/>
      <c r="B364" s="98"/>
      <c r="C364" s="99"/>
      <c r="D364" s="339"/>
      <c r="E364" s="100"/>
      <c r="F364" s="96"/>
      <c r="G364" s="96"/>
      <c r="H364" s="97"/>
      <c r="I364" s="217"/>
      <c r="J364" s="118"/>
      <c r="K364" s="118"/>
      <c r="L364" s="119"/>
      <c r="M364" s="171">
        <f t="shared" si="125"/>
        <v>0</v>
      </c>
      <c r="N364" s="118"/>
      <c r="O364" s="118"/>
      <c r="P364" s="119"/>
      <c r="Q364" s="117">
        <f t="shared" si="126"/>
        <v>0</v>
      </c>
      <c r="R364" s="118"/>
      <c r="S364" s="118"/>
      <c r="T364" s="119"/>
      <c r="U364" s="171">
        <f t="shared" si="127"/>
        <v>0</v>
      </c>
      <c r="V364" s="118"/>
      <c r="W364" s="118"/>
      <c r="X364" s="120"/>
    </row>
    <row r="365" spans="1:24" s="68" customFormat="1" ht="20.25" customHeight="1" thickBot="1" x14ac:dyDescent="0.25">
      <c r="A365" s="441">
        <v>3</v>
      </c>
      <c r="B365" s="442">
        <v>2</v>
      </c>
      <c r="C365" s="443">
        <v>23</v>
      </c>
      <c r="D365" s="445" t="s">
        <v>389</v>
      </c>
      <c r="E365" s="436" t="s">
        <v>65</v>
      </c>
      <c r="F365" s="101" t="s">
        <v>50</v>
      </c>
      <c r="G365" s="35" t="s">
        <v>393</v>
      </c>
      <c r="H365" s="58" t="s">
        <v>28</v>
      </c>
      <c r="I365" s="182">
        <f>SUM(J365)</f>
        <v>0</v>
      </c>
      <c r="J365" s="140"/>
      <c r="K365" s="140"/>
      <c r="L365" s="143"/>
      <c r="M365" s="182">
        <f t="shared" ref="M365:M366" si="128">SUM(N365+P365)</f>
        <v>1</v>
      </c>
      <c r="N365" s="140">
        <v>1</v>
      </c>
      <c r="O365" s="140"/>
      <c r="P365" s="128"/>
      <c r="Q365" s="183"/>
      <c r="R365" s="140"/>
      <c r="S365" s="140"/>
      <c r="T365" s="128"/>
      <c r="U365" s="182"/>
      <c r="V365" s="140"/>
      <c r="W365" s="140"/>
      <c r="X365" s="125"/>
    </row>
    <row r="366" spans="1:24" s="68" customFormat="1" ht="20.25" customHeight="1" thickBot="1" x14ac:dyDescent="0.25">
      <c r="A366" s="441"/>
      <c r="B366" s="442"/>
      <c r="C366" s="444"/>
      <c r="D366" s="445"/>
      <c r="E366" s="437"/>
      <c r="F366" s="438" t="s">
        <v>9</v>
      </c>
      <c r="G366" s="439"/>
      <c r="H366" s="440"/>
      <c r="I366" s="171">
        <f>SUM(J366+L366)</f>
        <v>0</v>
      </c>
      <c r="J366" s="118">
        <f>SUM(J365)</f>
        <v>0</v>
      </c>
      <c r="K366" s="118">
        <f>SUM(K365)</f>
        <v>0</v>
      </c>
      <c r="L366" s="120">
        <f>SUM(L365)</f>
        <v>0</v>
      </c>
      <c r="M366" s="171">
        <f t="shared" si="128"/>
        <v>1</v>
      </c>
      <c r="N366" s="118">
        <f>SUM(N365)</f>
        <v>1</v>
      </c>
      <c r="O366" s="118">
        <f>SUM(O365)</f>
        <v>0</v>
      </c>
      <c r="P366" s="120">
        <f>SUM(P365)</f>
        <v>0</v>
      </c>
      <c r="Q366" s="184">
        <f>SUM(R366+T366)</f>
        <v>0</v>
      </c>
      <c r="R366" s="118">
        <f>SUM(R365)</f>
        <v>0</v>
      </c>
      <c r="S366" s="118">
        <f>SUM(S365)</f>
        <v>0</v>
      </c>
      <c r="T366" s="120">
        <f>SUM(T365)</f>
        <v>0</v>
      </c>
      <c r="U366" s="171">
        <f>SUM(V366+X366)</f>
        <v>0</v>
      </c>
      <c r="V366" s="118">
        <f>SUM(V365)</f>
        <v>0</v>
      </c>
      <c r="W366" s="118">
        <f>SUM(W365)</f>
        <v>0</v>
      </c>
      <c r="X366" s="120">
        <f>SUM(X365)</f>
        <v>0</v>
      </c>
    </row>
    <row r="367" spans="1:24" s="68" customFormat="1" ht="20.25" customHeight="1" thickBot="1" x14ac:dyDescent="0.25">
      <c r="A367" s="441">
        <v>3</v>
      </c>
      <c r="B367" s="442">
        <v>2</v>
      </c>
      <c r="C367" s="443">
        <v>24</v>
      </c>
      <c r="D367" s="445" t="s">
        <v>390</v>
      </c>
      <c r="E367" s="436" t="s">
        <v>65</v>
      </c>
      <c r="F367" s="101" t="s">
        <v>54</v>
      </c>
      <c r="G367" s="35" t="s">
        <v>394</v>
      </c>
      <c r="H367" s="58" t="s">
        <v>28</v>
      </c>
      <c r="I367" s="182">
        <f>SUM(J367)</f>
        <v>0</v>
      </c>
      <c r="J367" s="140"/>
      <c r="K367" s="140"/>
      <c r="L367" s="143"/>
      <c r="M367" s="182">
        <f t="shared" si="125"/>
        <v>10</v>
      </c>
      <c r="N367" s="140">
        <v>10</v>
      </c>
      <c r="O367" s="140"/>
      <c r="P367" s="128"/>
      <c r="Q367" s="183"/>
      <c r="R367" s="140"/>
      <c r="S367" s="140"/>
      <c r="T367" s="128"/>
      <c r="U367" s="182"/>
      <c r="V367" s="140"/>
      <c r="W367" s="140"/>
      <c r="X367" s="125"/>
    </row>
    <row r="368" spans="1:24" s="68" customFormat="1" ht="20.25" customHeight="1" thickBot="1" x14ac:dyDescent="0.25">
      <c r="A368" s="441"/>
      <c r="B368" s="442"/>
      <c r="C368" s="444"/>
      <c r="D368" s="445"/>
      <c r="E368" s="437"/>
      <c r="F368" s="438" t="s">
        <v>9</v>
      </c>
      <c r="G368" s="439"/>
      <c r="H368" s="440"/>
      <c r="I368" s="171">
        <f>SUM(J368+L368)</f>
        <v>0</v>
      </c>
      <c r="J368" s="118">
        <f>SUM(J367)</f>
        <v>0</v>
      </c>
      <c r="K368" s="118">
        <f>SUM(K367)</f>
        <v>0</v>
      </c>
      <c r="L368" s="120">
        <f>SUM(L367)</f>
        <v>0</v>
      </c>
      <c r="M368" s="171">
        <f t="shared" si="125"/>
        <v>10</v>
      </c>
      <c r="N368" s="118">
        <f>SUM(N367)</f>
        <v>10</v>
      </c>
      <c r="O368" s="118">
        <f>SUM(O367)</f>
        <v>0</v>
      </c>
      <c r="P368" s="120">
        <f>SUM(P367)</f>
        <v>0</v>
      </c>
      <c r="Q368" s="184">
        <f>SUM(R368+T368)</f>
        <v>0</v>
      </c>
      <c r="R368" s="118">
        <f>SUM(R367)</f>
        <v>0</v>
      </c>
      <c r="S368" s="118">
        <f>SUM(S367)</f>
        <v>0</v>
      </c>
      <c r="T368" s="120">
        <f>SUM(T367)</f>
        <v>0</v>
      </c>
      <c r="U368" s="171">
        <f>SUM(V368+X368)</f>
        <v>0</v>
      </c>
      <c r="V368" s="118">
        <f>SUM(V367)</f>
        <v>0</v>
      </c>
      <c r="W368" s="118">
        <f>SUM(W367)</f>
        <v>0</v>
      </c>
      <c r="X368" s="120">
        <f>SUM(X367)</f>
        <v>0</v>
      </c>
    </row>
    <row r="369" spans="1:24" s="68" customFormat="1" ht="20.25" customHeight="1" thickBot="1" x14ac:dyDescent="0.25">
      <c r="A369" s="441">
        <v>3</v>
      </c>
      <c r="B369" s="442">
        <v>2</v>
      </c>
      <c r="C369" s="443">
        <v>25</v>
      </c>
      <c r="D369" s="445" t="s">
        <v>391</v>
      </c>
      <c r="E369" s="436" t="s">
        <v>65</v>
      </c>
      <c r="F369" s="101" t="s">
        <v>50</v>
      </c>
      <c r="G369" s="35" t="s">
        <v>395</v>
      </c>
      <c r="H369" s="58" t="s">
        <v>28</v>
      </c>
      <c r="I369" s="182">
        <f>SUM(J369)</f>
        <v>0</v>
      </c>
      <c r="J369" s="140"/>
      <c r="K369" s="140"/>
      <c r="L369" s="143"/>
      <c r="M369" s="182">
        <f t="shared" ref="M369:M370" si="129">SUM(N369+P369)</f>
        <v>7.2</v>
      </c>
      <c r="N369" s="140">
        <v>7.2</v>
      </c>
      <c r="O369" s="140"/>
      <c r="P369" s="128"/>
      <c r="Q369" s="183"/>
      <c r="R369" s="140"/>
      <c r="S369" s="140"/>
      <c r="T369" s="128"/>
      <c r="U369" s="182"/>
      <c r="V369" s="140"/>
      <c r="W369" s="140"/>
      <c r="X369" s="125"/>
    </row>
    <row r="370" spans="1:24" s="68" customFormat="1" ht="20.25" customHeight="1" thickBot="1" x14ac:dyDescent="0.25">
      <c r="A370" s="441"/>
      <c r="B370" s="442"/>
      <c r="C370" s="444"/>
      <c r="D370" s="445"/>
      <c r="E370" s="437"/>
      <c r="F370" s="438" t="s">
        <v>9</v>
      </c>
      <c r="G370" s="439"/>
      <c r="H370" s="440"/>
      <c r="I370" s="171">
        <f>SUM(J370+L370)</f>
        <v>0</v>
      </c>
      <c r="J370" s="118">
        <f>SUM(J369)</f>
        <v>0</v>
      </c>
      <c r="K370" s="118">
        <f>SUM(K369)</f>
        <v>0</v>
      </c>
      <c r="L370" s="120">
        <f>SUM(L369)</f>
        <v>0</v>
      </c>
      <c r="M370" s="171">
        <f t="shared" si="129"/>
        <v>7.2</v>
      </c>
      <c r="N370" s="118">
        <f>SUM(N369)</f>
        <v>7.2</v>
      </c>
      <c r="O370" s="118">
        <f>SUM(O369)</f>
        <v>0</v>
      </c>
      <c r="P370" s="120">
        <f>SUM(P369)</f>
        <v>0</v>
      </c>
      <c r="Q370" s="184">
        <f>SUM(R370+T370)</f>
        <v>0</v>
      </c>
      <c r="R370" s="118">
        <f>SUM(R369)</f>
        <v>0</v>
      </c>
      <c r="S370" s="118">
        <f>SUM(S369)</f>
        <v>0</v>
      </c>
      <c r="T370" s="120">
        <f>SUM(T369)</f>
        <v>0</v>
      </c>
      <c r="U370" s="171">
        <f>SUM(V370+X370)</f>
        <v>0</v>
      </c>
      <c r="V370" s="118">
        <f>SUM(V369)</f>
        <v>0</v>
      </c>
      <c r="W370" s="118">
        <f>SUM(W369)</f>
        <v>0</v>
      </c>
      <c r="X370" s="120">
        <f>SUM(X369)</f>
        <v>0</v>
      </c>
    </row>
    <row r="371" spans="1:24" s="68" customFormat="1" ht="20.25" customHeight="1" thickBot="1" x14ac:dyDescent="0.25">
      <c r="A371" s="441">
        <v>3</v>
      </c>
      <c r="B371" s="442">
        <v>2</v>
      </c>
      <c r="C371" s="443">
        <v>26</v>
      </c>
      <c r="D371" s="445" t="s">
        <v>392</v>
      </c>
      <c r="E371" s="436" t="s">
        <v>65</v>
      </c>
      <c r="F371" s="101" t="s">
        <v>54</v>
      </c>
      <c r="G371" s="35" t="s">
        <v>396</v>
      </c>
      <c r="H371" s="58" t="s">
        <v>28</v>
      </c>
      <c r="I371" s="182">
        <f>SUM(J371)</f>
        <v>0</v>
      </c>
      <c r="J371" s="140"/>
      <c r="K371" s="140"/>
      <c r="L371" s="143"/>
      <c r="M371" s="182">
        <f t="shared" si="125"/>
        <v>4</v>
      </c>
      <c r="N371" s="140">
        <v>4</v>
      </c>
      <c r="O371" s="140"/>
      <c r="P371" s="128"/>
      <c r="Q371" s="183"/>
      <c r="R371" s="140"/>
      <c r="S371" s="140"/>
      <c r="T371" s="128"/>
      <c r="U371" s="182"/>
      <c r="V371" s="140"/>
      <c r="W371" s="140"/>
      <c r="X371" s="125"/>
    </row>
    <row r="372" spans="1:24" s="68" customFormat="1" ht="20.25" customHeight="1" thickBot="1" x14ac:dyDescent="0.25">
      <c r="A372" s="441"/>
      <c r="B372" s="442"/>
      <c r="C372" s="444"/>
      <c r="D372" s="445"/>
      <c r="E372" s="437"/>
      <c r="F372" s="438" t="s">
        <v>9</v>
      </c>
      <c r="G372" s="439"/>
      <c r="H372" s="440"/>
      <c r="I372" s="171">
        <f>SUM(J372+L372)</f>
        <v>0</v>
      </c>
      <c r="J372" s="118">
        <f>SUM(J371)</f>
        <v>0</v>
      </c>
      <c r="K372" s="118">
        <f>SUM(K371)</f>
        <v>0</v>
      </c>
      <c r="L372" s="120">
        <f>SUM(L371)</f>
        <v>0</v>
      </c>
      <c r="M372" s="171">
        <f t="shared" si="125"/>
        <v>4</v>
      </c>
      <c r="N372" s="118">
        <f>SUM(N371)</f>
        <v>4</v>
      </c>
      <c r="O372" s="118">
        <f>SUM(O371)</f>
        <v>0</v>
      </c>
      <c r="P372" s="120">
        <f>SUM(P371)</f>
        <v>0</v>
      </c>
      <c r="Q372" s="184">
        <f>SUM(R372+T372)</f>
        <v>0</v>
      </c>
      <c r="R372" s="118">
        <f>SUM(R371)</f>
        <v>0</v>
      </c>
      <c r="S372" s="118">
        <f>SUM(S371)</f>
        <v>0</v>
      </c>
      <c r="T372" s="120">
        <f>SUM(T371)</f>
        <v>0</v>
      </c>
      <c r="U372" s="171">
        <f>SUM(V372+X372)</f>
        <v>0</v>
      </c>
      <c r="V372" s="118">
        <f>SUM(V371)</f>
        <v>0</v>
      </c>
      <c r="W372" s="118">
        <f>SUM(W371)</f>
        <v>0</v>
      </c>
      <c r="X372" s="120">
        <f>SUM(X371)</f>
        <v>0</v>
      </c>
    </row>
    <row r="373" spans="1:24" s="68" customFormat="1" ht="20.25" customHeight="1" thickBot="1" x14ac:dyDescent="0.25">
      <c r="A373" s="441">
        <v>3</v>
      </c>
      <c r="B373" s="442">
        <v>2</v>
      </c>
      <c r="C373" s="443">
        <v>27</v>
      </c>
      <c r="D373" s="445" t="s">
        <v>399</v>
      </c>
      <c r="E373" s="436" t="s">
        <v>65</v>
      </c>
      <c r="F373" s="101" t="s">
        <v>50</v>
      </c>
      <c r="G373" s="35" t="s">
        <v>400</v>
      </c>
      <c r="H373" s="58" t="s">
        <v>28</v>
      </c>
      <c r="I373" s="182">
        <f>SUM(J373)</f>
        <v>0</v>
      </c>
      <c r="J373" s="140"/>
      <c r="K373" s="140"/>
      <c r="L373" s="143"/>
      <c r="M373" s="182">
        <f t="shared" ref="M373:M378" si="130">SUM(N373+P373)</f>
        <v>2.9</v>
      </c>
      <c r="N373" s="140">
        <v>2.9</v>
      </c>
      <c r="O373" s="140"/>
      <c r="P373" s="128"/>
      <c r="Q373" s="183"/>
      <c r="R373" s="140"/>
      <c r="S373" s="140"/>
      <c r="T373" s="128"/>
      <c r="U373" s="182"/>
      <c r="V373" s="140"/>
      <c r="W373" s="140"/>
      <c r="X373" s="125"/>
    </row>
    <row r="374" spans="1:24" s="68" customFormat="1" ht="20.25" customHeight="1" thickBot="1" x14ac:dyDescent="0.25">
      <c r="A374" s="441"/>
      <c r="B374" s="442"/>
      <c r="C374" s="444"/>
      <c r="D374" s="445"/>
      <c r="E374" s="437"/>
      <c r="F374" s="438" t="s">
        <v>9</v>
      </c>
      <c r="G374" s="439"/>
      <c r="H374" s="440"/>
      <c r="I374" s="171">
        <f>SUM(J374+L374)</f>
        <v>0</v>
      </c>
      <c r="J374" s="118">
        <f>SUM(J373)</f>
        <v>0</v>
      </c>
      <c r="K374" s="118">
        <f>SUM(K373)</f>
        <v>0</v>
      </c>
      <c r="L374" s="120">
        <f>SUM(L373)</f>
        <v>0</v>
      </c>
      <c r="M374" s="171">
        <f t="shared" si="130"/>
        <v>2.9</v>
      </c>
      <c r="N374" s="118">
        <f>SUM(N373)</f>
        <v>2.9</v>
      </c>
      <c r="O374" s="118">
        <f>SUM(O373)</f>
        <v>0</v>
      </c>
      <c r="P374" s="120">
        <f>SUM(P373)</f>
        <v>0</v>
      </c>
      <c r="Q374" s="184">
        <f>SUM(R374+T374)</f>
        <v>0</v>
      </c>
      <c r="R374" s="118">
        <f>SUM(R373)</f>
        <v>0</v>
      </c>
      <c r="S374" s="118">
        <f>SUM(S373)</f>
        <v>0</v>
      </c>
      <c r="T374" s="120">
        <f>SUM(T373)</f>
        <v>0</v>
      </c>
      <c r="U374" s="171">
        <f>SUM(V374+X374)</f>
        <v>0</v>
      </c>
      <c r="V374" s="118">
        <f>SUM(V373)</f>
        <v>0</v>
      </c>
      <c r="W374" s="118">
        <f>SUM(W373)</f>
        <v>0</v>
      </c>
      <c r="X374" s="120">
        <f>SUM(X373)</f>
        <v>0</v>
      </c>
    </row>
    <row r="375" spans="1:24" s="68" customFormat="1" ht="20.25" customHeight="1" thickBot="1" x14ac:dyDescent="0.25">
      <c r="A375" s="441">
        <v>3</v>
      </c>
      <c r="B375" s="442">
        <v>2</v>
      </c>
      <c r="C375" s="443">
        <v>28</v>
      </c>
      <c r="D375" s="445" t="s">
        <v>401</v>
      </c>
      <c r="E375" s="436" t="s">
        <v>65</v>
      </c>
      <c r="F375" s="101" t="s">
        <v>50</v>
      </c>
      <c r="G375" s="35" t="s">
        <v>402</v>
      </c>
      <c r="H375" s="58" t="s">
        <v>28</v>
      </c>
      <c r="I375" s="182">
        <f>SUM(J375)</f>
        <v>0</v>
      </c>
      <c r="J375" s="140"/>
      <c r="K375" s="140"/>
      <c r="L375" s="143"/>
      <c r="M375" s="182">
        <f t="shared" ref="M375:M376" si="131">SUM(N375+P375)</f>
        <v>3.8</v>
      </c>
      <c r="N375" s="140">
        <v>3.8</v>
      </c>
      <c r="O375" s="140"/>
      <c r="P375" s="128"/>
      <c r="Q375" s="183"/>
      <c r="R375" s="140"/>
      <c r="S375" s="140"/>
      <c r="T375" s="128"/>
      <c r="U375" s="182"/>
      <c r="V375" s="140"/>
      <c r="W375" s="140"/>
      <c r="X375" s="125"/>
    </row>
    <row r="376" spans="1:24" s="68" customFormat="1" ht="20.25" customHeight="1" thickBot="1" x14ac:dyDescent="0.25">
      <c r="A376" s="441"/>
      <c r="B376" s="442"/>
      <c r="C376" s="444"/>
      <c r="D376" s="445"/>
      <c r="E376" s="437"/>
      <c r="F376" s="438" t="s">
        <v>9</v>
      </c>
      <c r="G376" s="439"/>
      <c r="H376" s="440"/>
      <c r="I376" s="171">
        <f>SUM(J376+L376)</f>
        <v>0</v>
      </c>
      <c r="J376" s="118">
        <f>SUM(J375)</f>
        <v>0</v>
      </c>
      <c r="K376" s="118">
        <f>SUM(K375)</f>
        <v>0</v>
      </c>
      <c r="L376" s="120">
        <f>SUM(L375)</f>
        <v>0</v>
      </c>
      <c r="M376" s="171">
        <f t="shared" si="131"/>
        <v>3.8</v>
      </c>
      <c r="N376" s="118">
        <f>SUM(N375)</f>
        <v>3.8</v>
      </c>
      <c r="O376" s="118">
        <f>SUM(O375)</f>
        <v>0</v>
      </c>
      <c r="P376" s="120">
        <f>SUM(P375)</f>
        <v>0</v>
      </c>
      <c r="Q376" s="184">
        <f>SUM(R376+T376)</f>
        <v>0</v>
      </c>
      <c r="R376" s="118">
        <f>SUM(R375)</f>
        <v>0</v>
      </c>
      <c r="S376" s="118">
        <f>SUM(S375)</f>
        <v>0</v>
      </c>
      <c r="T376" s="120">
        <f>SUM(T375)</f>
        <v>0</v>
      </c>
      <c r="U376" s="171">
        <f>SUM(V376+X376)</f>
        <v>0</v>
      </c>
      <c r="V376" s="118">
        <f>SUM(V375)</f>
        <v>0</v>
      </c>
      <c r="W376" s="118">
        <f>SUM(W375)</f>
        <v>0</v>
      </c>
      <c r="X376" s="120">
        <f>SUM(X375)</f>
        <v>0</v>
      </c>
    </row>
    <row r="377" spans="1:24" s="68" customFormat="1" ht="20.25" customHeight="1" thickBot="1" x14ac:dyDescent="0.25">
      <c r="A377" s="441">
        <v>3</v>
      </c>
      <c r="B377" s="442">
        <v>2</v>
      </c>
      <c r="C377" s="443">
        <v>29</v>
      </c>
      <c r="D377" s="445" t="s">
        <v>403</v>
      </c>
      <c r="E377" s="436" t="s">
        <v>65</v>
      </c>
      <c r="F377" s="101" t="s">
        <v>50</v>
      </c>
      <c r="G377" s="35" t="s">
        <v>404</v>
      </c>
      <c r="H377" s="58" t="s">
        <v>28</v>
      </c>
      <c r="I377" s="182">
        <f>SUM(J377)</f>
        <v>0</v>
      </c>
      <c r="J377" s="140"/>
      <c r="K377" s="140"/>
      <c r="L377" s="143"/>
      <c r="M377" s="182">
        <f t="shared" si="130"/>
        <v>7.7</v>
      </c>
      <c r="N377" s="140">
        <v>7.7</v>
      </c>
      <c r="O377" s="140"/>
      <c r="P377" s="128"/>
      <c r="Q377" s="183"/>
      <c r="R377" s="140"/>
      <c r="S377" s="140"/>
      <c r="T377" s="128"/>
      <c r="U377" s="182"/>
      <c r="V377" s="140"/>
      <c r="W377" s="140"/>
      <c r="X377" s="125"/>
    </row>
    <row r="378" spans="1:24" s="68" customFormat="1" ht="20.25" customHeight="1" thickBot="1" x14ac:dyDescent="0.25">
      <c r="A378" s="441"/>
      <c r="B378" s="442"/>
      <c r="C378" s="444"/>
      <c r="D378" s="445"/>
      <c r="E378" s="437"/>
      <c r="F378" s="438" t="s">
        <v>9</v>
      </c>
      <c r="G378" s="439"/>
      <c r="H378" s="440"/>
      <c r="I378" s="171">
        <f>SUM(J378+L378)</f>
        <v>0</v>
      </c>
      <c r="J378" s="118">
        <f>SUM(J377)</f>
        <v>0</v>
      </c>
      <c r="K378" s="118">
        <f>SUM(K377)</f>
        <v>0</v>
      </c>
      <c r="L378" s="120">
        <f>SUM(L377)</f>
        <v>0</v>
      </c>
      <c r="M378" s="171">
        <f t="shared" si="130"/>
        <v>7.7</v>
      </c>
      <c r="N378" s="118">
        <f>SUM(N377)</f>
        <v>7.7</v>
      </c>
      <c r="O378" s="118">
        <f>SUM(O377)</f>
        <v>0</v>
      </c>
      <c r="P378" s="120">
        <f>SUM(P377)</f>
        <v>0</v>
      </c>
      <c r="Q378" s="184">
        <f>SUM(R378+T378)</f>
        <v>0</v>
      </c>
      <c r="R378" s="118">
        <f>SUM(R377)</f>
        <v>0</v>
      </c>
      <c r="S378" s="118">
        <f>SUM(S377)</f>
        <v>0</v>
      </c>
      <c r="T378" s="120">
        <f>SUM(T377)</f>
        <v>0</v>
      </c>
      <c r="U378" s="171">
        <f>SUM(V378+X378)</f>
        <v>0</v>
      </c>
      <c r="V378" s="118">
        <f>SUM(V377)</f>
        <v>0</v>
      </c>
      <c r="W378" s="118">
        <f>SUM(W377)</f>
        <v>0</v>
      </c>
      <c r="X378" s="120">
        <f>SUM(X377)</f>
        <v>0</v>
      </c>
    </row>
    <row r="379" spans="1:24" s="68" customFormat="1" ht="20.25" customHeight="1" thickBot="1" x14ac:dyDescent="0.25">
      <c r="A379" s="441">
        <v>3</v>
      </c>
      <c r="B379" s="442">
        <v>2</v>
      </c>
      <c r="C379" s="443">
        <v>30</v>
      </c>
      <c r="D379" s="445" t="s">
        <v>405</v>
      </c>
      <c r="E379" s="436" t="s">
        <v>65</v>
      </c>
      <c r="F379" s="101" t="s">
        <v>54</v>
      </c>
      <c r="G379" s="35" t="s">
        <v>406</v>
      </c>
      <c r="H379" s="58" t="s">
        <v>28</v>
      </c>
      <c r="I379" s="182">
        <f>SUM(J379)</f>
        <v>0</v>
      </c>
      <c r="J379" s="140"/>
      <c r="K379" s="140"/>
      <c r="L379" s="143"/>
      <c r="M379" s="182">
        <f t="shared" ref="M379:M380" si="132">SUM(N379+P379)</f>
        <v>10</v>
      </c>
      <c r="N379" s="140">
        <v>10</v>
      </c>
      <c r="O379" s="140"/>
      <c r="P379" s="128"/>
      <c r="Q379" s="183"/>
      <c r="R379" s="140"/>
      <c r="S379" s="140"/>
      <c r="T379" s="128"/>
      <c r="U379" s="182"/>
      <c r="V379" s="140"/>
      <c r="W379" s="140"/>
      <c r="X379" s="125"/>
    </row>
    <row r="380" spans="1:24" s="68" customFormat="1" ht="20.25" customHeight="1" thickBot="1" x14ac:dyDescent="0.25">
      <c r="A380" s="441"/>
      <c r="B380" s="442"/>
      <c r="C380" s="444"/>
      <c r="D380" s="445"/>
      <c r="E380" s="437"/>
      <c r="F380" s="438" t="s">
        <v>9</v>
      </c>
      <c r="G380" s="439"/>
      <c r="H380" s="440"/>
      <c r="I380" s="171">
        <f>SUM(J380+L380)</f>
        <v>0</v>
      </c>
      <c r="J380" s="118">
        <f>SUM(J379)</f>
        <v>0</v>
      </c>
      <c r="K380" s="118">
        <f>SUM(K379)</f>
        <v>0</v>
      </c>
      <c r="L380" s="120">
        <f>SUM(L379)</f>
        <v>0</v>
      </c>
      <c r="M380" s="171">
        <f t="shared" si="132"/>
        <v>10</v>
      </c>
      <c r="N380" s="118">
        <f>SUM(N379)</f>
        <v>10</v>
      </c>
      <c r="O380" s="118">
        <f>SUM(O379)</f>
        <v>0</v>
      </c>
      <c r="P380" s="120">
        <f>SUM(P379)</f>
        <v>0</v>
      </c>
      <c r="Q380" s="184">
        <f>SUM(R380+T380)</f>
        <v>0</v>
      </c>
      <c r="R380" s="118">
        <f>SUM(R379)</f>
        <v>0</v>
      </c>
      <c r="S380" s="118">
        <f>SUM(S379)</f>
        <v>0</v>
      </c>
      <c r="T380" s="120">
        <f>SUM(T379)</f>
        <v>0</v>
      </c>
      <c r="U380" s="171">
        <f>SUM(V380+X380)</f>
        <v>0</v>
      </c>
      <c r="V380" s="118">
        <f>SUM(V379)</f>
        <v>0</v>
      </c>
      <c r="W380" s="118">
        <f>SUM(W379)</f>
        <v>0</v>
      </c>
      <c r="X380" s="120">
        <f>SUM(X379)</f>
        <v>0</v>
      </c>
    </row>
    <row r="381" spans="1:24" s="68" customFormat="1" ht="20.25" customHeight="1" thickBot="1" x14ac:dyDescent="0.25">
      <c r="A381" s="441">
        <v>3</v>
      </c>
      <c r="B381" s="442">
        <v>2</v>
      </c>
      <c r="C381" s="443">
        <v>31</v>
      </c>
      <c r="D381" s="445" t="s">
        <v>407</v>
      </c>
      <c r="E381" s="436" t="s">
        <v>65</v>
      </c>
      <c r="F381" s="101" t="s">
        <v>54</v>
      </c>
      <c r="G381" s="35" t="s">
        <v>408</v>
      </c>
      <c r="H381" s="58" t="s">
        <v>28</v>
      </c>
      <c r="I381" s="182">
        <f>SUM(J381)</f>
        <v>0</v>
      </c>
      <c r="J381" s="140"/>
      <c r="K381" s="140"/>
      <c r="L381" s="143"/>
      <c r="M381" s="182">
        <f t="shared" ref="M381:M387" si="133">SUM(N381+P381)</f>
        <v>9.6999999999999993</v>
      </c>
      <c r="N381" s="140">
        <v>9.6999999999999993</v>
      </c>
      <c r="O381" s="140"/>
      <c r="P381" s="128"/>
      <c r="Q381" s="183"/>
      <c r="R381" s="140"/>
      <c r="S381" s="140"/>
      <c r="T381" s="128"/>
      <c r="U381" s="182"/>
      <c r="V381" s="140"/>
      <c r="W381" s="140"/>
      <c r="X381" s="125"/>
    </row>
    <row r="382" spans="1:24" s="68" customFormat="1" ht="20.25" customHeight="1" thickBot="1" x14ac:dyDescent="0.25">
      <c r="A382" s="441"/>
      <c r="B382" s="442"/>
      <c r="C382" s="444"/>
      <c r="D382" s="445"/>
      <c r="E382" s="437"/>
      <c r="F382" s="438" t="s">
        <v>9</v>
      </c>
      <c r="G382" s="439"/>
      <c r="H382" s="440"/>
      <c r="I382" s="171">
        <f>SUM(J382+L382)</f>
        <v>0</v>
      </c>
      <c r="J382" s="118">
        <f>SUM(J381)</f>
        <v>0</v>
      </c>
      <c r="K382" s="118">
        <f>SUM(K381)</f>
        <v>0</v>
      </c>
      <c r="L382" s="120">
        <f>SUM(L381)</f>
        <v>0</v>
      </c>
      <c r="M382" s="171">
        <f t="shared" si="133"/>
        <v>9.6999999999999993</v>
      </c>
      <c r="N382" s="118">
        <f>SUM(N381)</f>
        <v>9.6999999999999993</v>
      </c>
      <c r="O382" s="118">
        <f>SUM(O381)</f>
        <v>0</v>
      </c>
      <c r="P382" s="120">
        <f>SUM(P381)</f>
        <v>0</v>
      </c>
      <c r="Q382" s="184">
        <f>SUM(R382+T382)</f>
        <v>0</v>
      </c>
      <c r="R382" s="118">
        <f>SUM(R381)</f>
        <v>0</v>
      </c>
      <c r="S382" s="118">
        <f>SUM(S381)</f>
        <v>0</v>
      </c>
      <c r="T382" s="120">
        <f>SUM(T381)</f>
        <v>0</v>
      </c>
      <c r="U382" s="171">
        <f>SUM(V382+X382)</f>
        <v>0</v>
      </c>
      <c r="V382" s="118">
        <f>SUM(V381)</f>
        <v>0</v>
      </c>
      <c r="W382" s="118">
        <f>SUM(W381)</f>
        <v>0</v>
      </c>
      <c r="X382" s="120">
        <f>SUM(X381)</f>
        <v>0</v>
      </c>
    </row>
    <row r="383" spans="1:24" s="68" customFormat="1" ht="20.25" customHeight="1" thickBot="1" x14ac:dyDescent="0.25">
      <c r="A383" s="441">
        <v>3</v>
      </c>
      <c r="B383" s="442">
        <v>2</v>
      </c>
      <c r="C383" s="443">
        <v>32</v>
      </c>
      <c r="D383" s="445" t="s">
        <v>409</v>
      </c>
      <c r="E383" s="436" t="s">
        <v>65</v>
      </c>
      <c r="F383" s="101" t="s">
        <v>54</v>
      </c>
      <c r="G383" s="35" t="s">
        <v>410</v>
      </c>
      <c r="H383" s="58" t="s">
        <v>28</v>
      </c>
      <c r="I383" s="182">
        <f>SUM(J383)</f>
        <v>0</v>
      </c>
      <c r="J383" s="140"/>
      <c r="K383" s="140"/>
      <c r="L383" s="143"/>
      <c r="M383" s="182">
        <f t="shared" si="133"/>
        <v>1.2</v>
      </c>
      <c r="N383" s="140">
        <v>1.2</v>
      </c>
      <c r="O383" s="140"/>
      <c r="P383" s="128"/>
      <c r="Q383" s="183"/>
      <c r="R383" s="140"/>
      <c r="S383" s="140"/>
      <c r="T383" s="128"/>
      <c r="U383" s="182"/>
      <c r="V383" s="140"/>
      <c r="W383" s="140"/>
      <c r="X383" s="125"/>
    </row>
    <row r="384" spans="1:24" s="68" customFormat="1" ht="20.25" customHeight="1" thickBot="1" x14ac:dyDescent="0.25">
      <c r="A384" s="441"/>
      <c r="B384" s="442"/>
      <c r="C384" s="444"/>
      <c r="D384" s="445"/>
      <c r="E384" s="437"/>
      <c r="F384" s="438" t="s">
        <v>9</v>
      </c>
      <c r="G384" s="439"/>
      <c r="H384" s="440"/>
      <c r="I384" s="171">
        <f>SUM(J384+L384)</f>
        <v>0</v>
      </c>
      <c r="J384" s="118">
        <f>SUM(J383)</f>
        <v>0</v>
      </c>
      <c r="K384" s="118">
        <f>SUM(K383)</f>
        <v>0</v>
      </c>
      <c r="L384" s="120">
        <f>SUM(L383)</f>
        <v>0</v>
      </c>
      <c r="M384" s="171">
        <f t="shared" si="133"/>
        <v>1.2</v>
      </c>
      <c r="N384" s="118">
        <f>SUM(N383)</f>
        <v>1.2</v>
      </c>
      <c r="O384" s="118">
        <f>SUM(O383)</f>
        <v>0</v>
      </c>
      <c r="P384" s="120">
        <f>SUM(P383)</f>
        <v>0</v>
      </c>
      <c r="Q384" s="184">
        <f>SUM(R384+T384)</f>
        <v>0</v>
      </c>
      <c r="R384" s="118">
        <f>SUM(R383)</f>
        <v>0</v>
      </c>
      <c r="S384" s="118">
        <f>SUM(S383)</f>
        <v>0</v>
      </c>
      <c r="T384" s="120">
        <f>SUM(T383)</f>
        <v>0</v>
      </c>
      <c r="U384" s="171">
        <f>SUM(V384+X384)</f>
        <v>0</v>
      </c>
      <c r="V384" s="118">
        <f>SUM(V383)</f>
        <v>0</v>
      </c>
      <c r="W384" s="118">
        <f>SUM(W383)</f>
        <v>0</v>
      </c>
      <c r="X384" s="120">
        <f>SUM(X383)</f>
        <v>0</v>
      </c>
    </row>
    <row r="385" spans="1:24" s="68" customFormat="1" ht="20.25" customHeight="1" x14ac:dyDescent="0.2">
      <c r="A385" s="441">
        <v>3</v>
      </c>
      <c r="B385" s="442">
        <v>2</v>
      </c>
      <c r="C385" s="443">
        <v>33</v>
      </c>
      <c r="D385" s="445" t="s">
        <v>414</v>
      </c>
      <c r="E385" s="437" t="s">
        <v>65</v>
      </c>
      <c r="F385" s="456" t="s">
        <v>54</v>
      </c>
      <c r="G385" s="456" t="s">
        <v>411</v>
      </c>
      <c r="H385" s="405" t="s">
        <v>28</v>
      </c>
      <c r="I385" s="182">
        <f>SUM(J385)</f>
        <v>0</v>
      </c>
      <c r="J385" s="140"/>
      <c r="K385" s="140"/>
      <c r="L385" s="143"/>
      <c r="M385" s="182">
        <f t="shared" si="133"/>
        <v>2.2000000000000002</v>
      </c>
      <c r="N385" s="140">
        <v>2.2000000000000002</v>
      </c>
      <c r="O385" s="140"/>
      <c r="P385" s="128"/>
      <c r="Q385" s="183"/>
      <c r="R385" s="140"/>
      <c r="S385" s="140"/>
      <c r="T385" s="128"/>
      <c r="U385" s="182"/>
      <c r="V385" s="140"/>
      <c r="W385" s="140"/>
      <c r="X385" s="125"/>
    </row>
    <row r="386" spans="1:24" s="68" customFormat="1" ht="20.25" customHeight="1" thickBot="1" x14ac:dyDescent="0.25">
      <c r="A386" s="441"/>
      <c r="B386" s="442"/>
      <c r="C386" s="455"/>
      <c r="D386" s="445"/>
      <c r="E386" s="437"/>
      <c r="F386" s="457"/>
      <c r="G386" s="457"/>
      <c r="H386" s="404" t="s">
        <v>415</v>
      </c>
      <c r="I386" s="182">
        <f>SUM(J386)</f>
        <v>0</v>
      </c>
      <c r="J386" s="140"/>
      <c r="K386" s="140"/>
      <c r="L386" s="143"/>
      <c r="M386" s="182">
        <f t="shared" ref="M386" si="134">SUM(N386+P386)</f>
        <v>0.3</v>
      </c>
      <c r="N386" s="140">
        <v>0.3</v>
      </c>
      <c r="O386" s="140"/>
      <c r="P386" s="128"/>
      <c r="Q386" s="183"/>
      <c r="R386" s="140"/>
      <c r="S386" s="140"/>
      <c r="T386" s="128"/>
      <c r="U386" s="182"/>
      <c r="V386" s="140"/>
      <c r="W386" s="140"/>
      <c r="X386" s="125"/>
    </row>
    <row r="387" spans="1:24" s="68" customFormat="1" ht="20.25" customHeight="1" thickBot="1" x14ac:dyDescent="0.25">
      <c r="A387" s="441"/>
      <c r="B387" s="442"/>
      <c r="C387" s="444"/>
      <c r="D387" s="445"/>
      <c r="E387" s="437"/>
      <c r="F387" s="438" t="s">
        <v>9</v>
      </c>
      <c r="G387" s="439"/>
      <c r="H387" s="440"/>
      <c r="I387" s="171">
        <f>SUM(J387+L387)</f>
        <v>0</v>
      </c>
      <c r="J387" s="118">
        <f>SUM(J385)</f>
        <v>0</v>
      </c>
      <c r="K387" s="118">
        <f>SUM(K385)</f>
        <v>0</v>
      </c>
      <c r="L387" s="120">
        <f>SUM(L385)</f>
        <v>0</v>
      </c>
      <c r="M387" s="171">
        <f t="shared" si="133"/>
        <v>2.5</v>
      </c>
      <c r="N387" s="118">
        <v>2.5</v>
      </c>
      <c r="O387" s="118">
        <f>SUM(O385)</f>
        <v>0</v>
      </c>
      <c r="P387" s="120">
        <f>SUM(P385)</f>
        <v>0</v>
      </c>
      <c r="Q387" s="184">
        <f>SUM(R387+T387)</f>
        <v>0</v>
      </c>
      <c r="R387" s="118">
        <f>SUM(R385)</f>
        <v>0</v>
      </c>
      <c r="S387" s="118">
        <f>SUM(S385)</f>
        <v>0</v>
      </c>
      <c r="T387" s="120">
        <f>SUM(T385)</f>
        <v>0</v>
      </c>
      <c r="U387" s="171">
        <f>SUM(V387+X387)</f>
        <v>0</v>
      </c>
      <c r="V387" s="118">
        <f>SUM(V385)</f>
        <v>0</v>
      </c>
      <c r="W387" s="118">
        <f>SUM(W385)</f>
        <v>0</v>
      </c>
      <c r="X387" s="120">
        <f>SUM(X385)</f>
        <v>0</v>
      </c>
    </row>
    <row r="388" spans="1:24" s="68" customFormat="1" ht="20.25" customHeight="1" thickBot="1" x14ac:dyDescent="0.25">
      <c r="A388" s="441">
        <v>3</v>
      </c>
      <c r="B388" s="442">
        <v>2</v>
      </c>
      <c r="C388" s="443">
        <v>34</v>
      </c>
      <c r="D388" s="445" t="s">
        <v>416</v>
      </c>
      <c r="E388" s="436" t="s">
        <v>65</v>
      </c>
      <c r="F388" s="101" t="s">
        <v>50</v>
      </c>
      <c r="G388" s="35" t="s">
        <v>412</v>
      </c>
      <c r="H388" s="58" t="s">
        <v>28</v>
      </c>
      <c r="I388" s="182">
        <f>SUM(J388)</f>
        <v>0</v>
      </c>
      <c r="J388" s="140"/>
      <c r="K388" s="140"/>
      <c r="L388" s="143"/>
      <c r="M388" s="182">
        <f t="shared" ref="M388:M389" si="135">SUM(N388+P388)</f>
        <v>0.6</v>
      </c>
      <c r="N388" s="140">
        <v>0.6</v>
      </c>
      <c r="O388" s="140"/>
      <c r="P388" s="128"/>
      <c r="Q388" s="183"/>
      <c r="R388" s="140"/>
      <c r="S388" s="140"/>
      <c r="T388" s="128"/>
      <c r="U388" s="182"/>
      <c r="V388" s="140"/>
      <c r="W388" s="140"/>
      <c r="X388" s="125"/>
    </row>
    <row r="389" spans="1:24" s="68" customFormat="1" ht="20.25" customHeight="1" thickBot="1" x14ac:dyDescent="0.25">
      <c r="A389" s="441"/>
      <c r="B389" s="442"/>
      <c r="C389" s="444"/>
      <c r="D389" s="445"/>
      <c r="E389" s="437"/>
      <c r="F389" s="438" t="s">
        <v>9</v>
      </c>
      <c r="G389" s="439"/>
      <c r="H389" s="440"/>
      <c r="I389" s="171">
        <f>SUM(J389+L389)</f>
        <v>0</v>
      </c>
      <c r="J389" s="118">
        <f>SUM(J388)</f>
        <v>0</v>
      </c>
      <c r="K389" s="118">
        <f>SUM(K388)</f>
        <v>0</v>
      </c>
      <c r="L389" s="120">
        <f>SUM(L388)</f>
        <v>0</v>
      </c>
      <c r="M389" s="171">
        <f t="shared" si="135"/>
        <v>0.6</v>
      </c>
      <c r="N389" s="118">
        <f>SUM(N388)</f>
        <v>0.6</v>
      </c>
      <c r="O389" s="118">
        <f>SUM(O388)</f>
        <v>0</v>
      </c>
      <c r="P389" s="120">
        <f>SUM(P388)</f>
        <v>0</v>
      </c>
      <c r="Q389" s="184">
        <f>SUM(R389+T389)</f>
        <v>0</v>
      </c>
      <c r="R389" s="118">
        <f>SUM(R388)</f>
        <v>0</v>
      </c>
      <c r="S389" s="118">
        <f>SUM(S388)</f>
        <v>0</v>
      </c>
      <c r="T389" s="120">
        <f>SUM(T388)</f>
        <v>0</v>
      </c>
      <c r="U389" s="171">
        <f>SUM(V389+X389)</f>
        <v>0</v>
      </c>
      <c r="V389" s="118">
        <f>SUM(V388)</f>
        <v>0</v>
      </c>
      <c r="W389" s="118">
        <f>SUM(W388)</f>
        <v>0</v>
      </c>
      <c r="X389" s="120">
        <f>SUM(X388)</f>
        <v>0</v>
      </c>
    </row>
    <row r="390" spans="1:24" s="68" customFormat="1" ht="20.25" customHeight="1" thickBot="1" x14ac:dyDescent="0.25">
      <c r="A390" s="441">
        <v>3</v>
      </c>
      <c r="B390" s="442">
        <v>2</v>
      </c>
      <c r="C390" s="443">
        <v>35</v>
      </c>
      <c r="D390" s="445" t="s">
        <v>417</v>
      </c>
      <c r="E390" s="436" t="s">
        <v>65</v>
      </c>
      <c r="F390" s="101" t="s">
        <v>50</v>
      </c>
      <c r="G390" s="35" t="s">
        <v>413</v>
      </c>
      <c r="H390" s="58" t="s">
        <v>28</v>
      </c>
      <c r="I390" s="182">
        <f>SUM(J390)</f>
        <v>0</v>
      </c>
      <c r="J390" s="140"/>
      <c r="K390" s="140"/>
      <c r="L390" s="143"/>
      <c r="M390" s="182">
        <f t="shared" ref="M390:M391" si="136">SUM(N390+P390)</f>
        <v>0.6</v>
      </c>
      <c r="N390" s="140">
        <v>0.6</v>
      </c>
      <c r="O390" s="140"/>
      <c r="P390" s="128"/>
      <c r="Q390" s="183"/>
      <c r="R390" s="140"/>
      <c r="S390" s="140"/>
      <c r="T390" s="128"/>
      <c r="U390" s="182"/>
      <c r="V390" s="140"/>
      <c r="W390" s="140"/>
      <c r="X390" s="125"/>
    </row>
    <row r="391" spans="1:24" s="68" customFormat="1" ht="20.25" customHeight="1" thickBot="1" x14ac:dyDescent="0.25">
      <c r="A391" s="441"/>
      <c r="B391" s="442"/>
      <c r="C391" s="444"/>
      <c r="D391" s="445"/>
      <c r="E391" s="437"/>
      <c r="F391" s="438" t="s">
        <v>9</v>
      </c>
      <c r="G391" s="439"/>
      <c r="H391" s="440"/>
      <c r="I391" s="171">
        <f>SUM(J391+L391)</f>
        <v>0</v>
      </c>
      <c r="J391" s="118">
        <f>SUM(J390)</f>
        <v>0</v>
      </c>
      <c r="K391" s="118">
        <f>SUM(K390)</f>
        <v>0</v>
      </c>
      <c r="L391" s="120">
        <f>SUM(L390)</f>
        <v>0</v>
      </c>
      <c r="M391" s="171">
        <f t="shared" si="136"/>
        <v>0.6</v>
      </c>
      <c r="N391" s="118">
        <f>SUM(N390)</f>
        <v>0.6</v>
      </c>
      <c r="O391" s="118">
        <f>SUM(O390)</f>
        <v>0</v>
      </c>
      <c r="P391" s="120">
        <f>SUM(P390)</f>
        <v>0</v>
      </c>
      <c r="Q391" s="184">
        <f>SUM(R391+T391)</f>
        <v>0</v>
      </c>
      <c r="R391" s="118">
        <f>SUM(R390)</f>
        <v>0</v>
      </c>
      <c r="S391" s="118">
        <f>SUM(S390)</f>
        <v>0</v>
      </c>
      <c r="T391" s="120">
        <f>SUM(T390)</f>
        <v>0</v>
      </c>
      <c r="U391" s="171">
        <f>SUM(V391+X391)</f>
        <v>0</v>
      </c>
      <c r="V391" s="118">
        <f>SUM(V390)</f>
        <v>0</v>
      </c>
      <c r="W391" s="118">
        <f>SUM(W390)</f>
        <v>0</v>
      </c>
      <c r="X391" s="120">
        <f>SUM(X390)</f>
        <v>0</v>
      </c>
    </row>
    <row r="392" spans="1:24" s="68" customFormat="1" ht="20.25" customHeight="1" thickBot="1" x14ac:dyDescent="0.25">
      <c r="A392" s="441">
        <v>3</v>
      </c>
      <c r="B392" s="442">
        <v>2</v>
      </c>
      <c r="C392" s="443">
        <v>36</v>
      </c>
      <c r="D392" s="445" t="s">
        <v>420</v>
      </c>
      <c r="E392" s="436" t="s">
        <v>65</v>
      </c>
      <c r="F392" s="101" t="s">
        <v>50</v>
      </c>
      <c r="G392" s="35" t="s">
        <v>421</v>
      </c>
      <c r="H392" s="58" t="s">
        <v>28</v>
      </c>
      <c r="I392" s="182">
        <f>SUM(J392)</f>
        <v>0</v>
      </c>
      <c r="J392" s="140"/>
      <c r="K392" s="140"/>
      <c r="L392" s="143"/>
      <c r="M392" s="182">
        <f t="shared" ref="M392:M393" si="137">SUM(N392+P392)</f>
        <v>1</v>
      </c>
      <c r="N392" s="140">
        <v>1</v>
      </c>
      <c r="O392" s="140"/>
      <c r="P392" s="128"/>
      <c r="Q392" s="183"/>
      <c r="R392" s="140"/>
      <c r="S392" s="140"/>
      <c r="T392" s="128"/>
      <c r="U392" s="182"/>
      <c r="V392" s="140"/>
      <c r="W392" s="140"/>
      <c r="X392" s="125"/>
    </row>
    <row r="393" spans="1:24" s="68" customFormat="1" ht="20.25" customHeight="1" thickBot="1" x14ac:dyDescent="0.25">
      <c r="A393" s="441"/>
      <c r="B393" s="442"/>
      <c r="C393" s="444"/>
      <c r="D393" s="445"/>
      <c r="E393" s="437"/>
      <c r="F393" s="438" t="s">
        <v>9</v>
      </c>
      <c r="G393" s="439"/>
      <c r="H393" s="440"/>
      <c r="I393" s="171">
        <f>SUM(J393+L393)</f>
        <v>0</v>
      </c>
      <c r="J393" s="118">
        <f>SUM(J392)</f>
        <v>0</v>
      </c>
      <c r="K393" s="118">
        <f>SUM(K392)</f>
        <v>0</v>
      </c>
      <c r="L393" s="120">
        <f>SUM(L392)</f>
        <v>0</v>
      </c>
      <c r="M393" s="171">
        <f t="shared" si="137"/>
        <v>1</v>
      </c>
      <c r="N393" s="118">
        <f>SUM(N392)</f>
        <v>1</v>
      </c>
      <c r="O393" s="118">
        <f>SUM(O392)</f>
        <v>0</v>
      </c>
      <c r="P393" s="120">
        <f>SUM(P392)</f>
        <v>0</v>
      </c>
      <c r="Q393" s="184">
        <f>SUM(R393+T393)</f>
        <v>0</v>
      </c>
      <c r="R393" s="118">
        <f>SUM(R392)</f>
        <v>0</v>
      </c>
      <c r="S393" s="118">
        <f>SUM(S392)</f>
        <v>0</v>
      </c>
      <c r="T393" s="120">
        <f>SUM(T392)</f>
        <v>0</v>
      </c>
      <c r="U393" s="171">
        <f>SUM(V393+X393)</f>
        <v>0</v>
      </c>
      <c r="V393" s="118">
        <f>SUM(V392)</f>
        <v>0</v>
      </c>
      <c r="W393" s="118">
        <f>SUM(W392)</f>
        <v>0</v>
      </c>
      <c r="X393" s="120">
        <f>SUM(X392)</f>
        <v>0</v>
      </c>
    </row>
    <row r="394" spans="1:24" s="68" customFormat="1" ht="20.25" customHeight="1" thickBot="1" x14ac:dyDescent="0.25">
      <c r="A394" s="441">
        <v>3</v>
      </c>
      <c r="B394" s="442">
        <v>2</v>
      </c>
      <c r="C394" s="443">
        <v>37</v>
      </c>
      <c r="D394" s="445" t="s">
        <v>426</v>
      </c>
      <c r="E394" s="436" t="s">
        <v>65</v>
      </c>
      <c r="F394" s="101" t="s">
        <v>50</v>
      </c>
      <c r="G394" s="35" t="s">
        <v>427</v>
      </c>
      <c r="H394" s="58" t="s">
        <v>28</v>
      </c>
      <c r="I394" s="182">
        <f>SUM(J394)</f>
        <v>0</v>
      </c>
      <c r="J394" s="140"/>
      <c r="K394" s="140"/>
      <c r="L394" s="143"/>
      <c r="M394" s="182">
        <f t="shared" ref="M394:M401" si="138">SUM(N394+P394)</f>
        <v>1.6</v>
      </c>
      <c r="N394" s="140">
        <v>1.6</v>
      </c>
      <c r="O394" s="140"/>
      <c r="P394" s="128"/>
      <c r="Q394" s="183"/>
      <c r="R394" s="140"/>
      <c r="S394" s="140"/>
      <c r="T394" s="128"/>
      <c r="U394" s="182"/>
      <c r="V394" s="140"/>
      <c r="W394" s="140"/>
      <c r="X394" s="125"/>
    </row>
    <row r="395" spans="1:24" s="68" customFormat="1" ht="20.25" customHeight="1" thickBot="1" x14ac:dyDescent="0.25">
      <c r="A395" s="441"/>
      <c r="B395" s="442"/>
      <c r="C395" s="444"/>
      <c r="D395" s="445"/>
      <c r="E395" s="437"/>
      <c r="F395" s="438" t="s">
        <v>9</v>
      </c>
      <c r="G395" s="439"/>
      <c r="H395" s="440"/>
      <c r="I395" s="171">
        <f>SUM(J395+L395)</f>
        <v>0</v>
      </c>
      <c r="J395" s="118">
        <f>SUM(J394)</f>
        <v>0</v>
      </c>
      <c r="K395" s="118">
        <f>SUM(K394)</f>
        <v>0</v>
      </c>
      <c r="L395" s="120">
        <f>SUM(L394)</f>
        <v>0</v>
      </c>
      <c r="M395" s="171">
        <f t="shared" si="138"/>
        <v>1.6</v>
      </c>
      <c r="N395" s="118">
        <f>SUM(N394)</f>
        <v>1.6</v>
      </c>
      <c r="O395" s="118">
        <f>SUM(O394)</f>
        <v>0</v>
      </c>
      <c r="P395" s="120">
        <f>SUM(P394)</f>
        <v>0</v>
      </c>
      <c r="Q395" s="184">
        <f>SUM(R395+T395)</f>
        <v>0</v>
      </c>
      <c r="R395" s="118">
        <f>SUM(R394)</f>
        <v>0</v>
      </c>
      <c r="S395" s="118">
        <f>SUM(S394)</f>
        <v>0</v>
      </c>
      <c r="T395" s="120">
        <f>SUM(T394)</f>
        <v>0</v>
      </c>
      <c r="U395" s="171">
        <f>SUM(V395+X395)</f>
        <v>0</v>
      </c>
      <c r="V395" s="118">
        <f>SUM(V394)</f>
        <v>0</v>
      </c>
      <c r="W395" s="118">
        <f>SUM(W394)</f>
        <v>0</v>
      </c>
      <c r="X395" s="120">
        <f>SUM(X394)</f>
        <v>0</v>
      </c>
    </row>
    <row r="396" spans="1:24" s="68" customFormat="1" ht="20.25" customHeight="1" thickBot="1" x14ac:dyDescent="0.25">
      <c r="A396" s="441">
        <v>3</v>
      </c>
      <c r="B396" s="442">
        <v>2</v>
      </c>
      <c r="C396" s="443">
        <v>38</v>
      </c>
      <c r="D396" s="445" t="s">
        <v>431</v>
      </c>
      <c r="E396" s="436" t="s">
        <v>65</v>
      </c>
      <c r="F396" s="101" t="s">
        <v>50</v>
      </c>
      <c r="G396" s="35" t="s">
        <v>428</v>
      </c>
      <c r="H396" s="58" t="s">
        <v>28</v>
      </c>
      <c r="I396" s="182">
        <f>SUM(J396)</f>
        <v>0</v>
      </c>
      <c r="J396" s="140"/>
      <c r="K396" s="140"/>
      <c r="L396" s="143"/>
      <c r="M396" s="182">
        <f t="shared" ref="M396:M399" si="139">SUM(N396+P396)</f>
        <v>1</v>
      </c>
      <c r="N396" s="140">
        <v>1</v>
      </c>
      <c r="O396" s="140"/>
      <c r="P396" s="128"/>
      <c r="Q396" s="183"/>
      <c r="R396" s="140"/>
      <c r="S396" s="140"/>
      <c r="T396" s="128"/>
      <c r="U396" s="182"/>
      <c r="V396" s="140"/>
      <c r="W396" s="140"/>
      <c r="X396" s="125"/>
    </row>
    <row r="397" spans="1:24" s="68" customFormat="1" ht="20.25" customHeight="1" thickBot="1" x14ac:dyDescent="0.25">
      <c r="A397" s="441"/>
      <c r="B397" s="442"/>
      <c r="C397" s="444"/>
      <c r="D397" s="445"/>
      <c r="E397" s="437"/>
      <c r="F397" s="438" t="s">
        <v>9</v>
      </c>
      <c r="G397" s="439"/>
      <c r="H397" s="440"/>
      <c r="I397" s="171">
        <f>SUM(J397+L397)</f>
        <v>0</v>
      </c>
      <c r="J397" s="118">
        <f>SUM(J396)</f>
        <v>0</v>
      </c>
      <c r="K397" s="118">
        <f>SUM(K396)</f>
        <v>0</v>
      </c>
      <c r="L397" s="120">
        <f>SUM(L396)</f>
        <v>0</v>
      </c>
      <c r="M397" s="171">
        <f t="shared" si="139"/>
        <v>1</v>
      </c>
      <c r="N397" s="118">
        <f>SUM(N396)</f>
        <v>1</v>
      </c>
      <c r="O397" s="118">
        <f>SUM(O396)</f>
        <v>0</v>
      </c>
      <c r="P397" s="120">
        <f>SUM(P396)</f>
        <v>0</v>
      </c>
      <c r="Q397" s="184">
        <f>SUM(R397+T397)</f>
        <v>0</v>
      </c>
      <c r="R397" s="118">
        <f>SUM(R396)</f>
        <v>0</v>
      </c>
      <c r="S397" s="118">
        <f>SUM(S396)</f>
        <v>0</v>
      </c>
      <c r="T397" s="120">
        <f>SUM(T396)</f>
        <v>0</v>
      </c>
      <c r="U397" s="171">
        <f>SUM(V397+X397)</f>
        <v>0</v>
      </c>
      <c r="V397" s="118">
        <f>SUM(V396)</f>
        <v>0</v>
      </c>
      <c r="W397" s="118">
        <f>SUM(W396)</f>
        <v>0</v>
      </c>
      <c r="X397" s="120">
        <f>SUM(X396)</f>
        <v>0</v>
      </c>
    </row>
    <row r="398" spans="1:24" s="68" customFormat="1" ht="20.25" customHeight="1" thickBot="1" x14ac:dyDescent="0.25">
      <c r="A398" s="441">
        <v>3</v>
      </c>
      <c r="B398" s="442">
        <v>2</v>
      </c>
      <c r="C398" s="443">
        <v>39</v>
      </c>
      <c r="D398" s="445" t="s">
        <v>432</v>
      </c>
      <c r="E398" s="436" t="s">
        <v>65</v>
      </c>
      <c r="F398" s="101" t="s">
        <v>50</v>
      </c>
      <c r="G398" s="35" t="s">
        <v>429</v>
      </c>
      <c r="H398" s="58" t="s">
        <v>28</v>
      </c>
      <c r="I398" s="182">
        <f>SUM(J398)</f>
        <v>0</v>
      </c>
      <c r="J398" s="140"/>
      <c r="K398" s="140"/>
      <c r="L398" s="143"/>
      <c r="M398" s="182">
        <f t="shared" si="139"/>
        <v>0.4</v>
      </c>
      <c r="N398" s="140">
        <v>0.4</v>
      </c>
      <c r="O398" s="140"/>
      <c r="P398" s="128"/>
      <c r="Q398" s="183"/>
      <c r="R398" s="140"/>
      <c r="S398" s="140"/>
      <c r="T398" s="128"/>
      <c r="U398" s="182"/>
      <c r="V398" s="140"/>
      <c r="W398" s="140"/>
      <c r="X398" s="125"/>
    </row>
    <row r="399" spans="1:24" s="68" customFormat="1" ht="20.25" customHeight="1" thickBot="1" x14ac:dyDescent="0.25">
      <c r="A399" s="441"/>
      <c r="B399" s="442"/>
      <c r="C399" s="444"/>
      <c r="D399" s="445"/>
      <c r="E399" s="437"/>
      <c r="F399" s="438" t="s">
        <v>9</v>
      </c>
      <c r="G399" s="439"/>
      <c r="H399" s="440"/>
      <c r="I399" s="171">
        <f>SUM(J399+L399)</f>
        <v>0</v>
      </c>
      <c r="J399" s="118">
        <f>SUM(J398)</f>
        <v>0</v>
      </c>
      <c r="K399" s="118">
        <f>SUM(K398)</f>
        <v>0</v>
      </c>
      <c r="L399" s="120">
        <f>SUM(L398)</f>
        <v>0</v>
      </c>
      <c r="M399" s="171">
        <f t="shared" si="139"/>
        <v>0.4</v>
      </c>
      <c r="N399" s="118">
        <f>SUM(N398)</f>
        <v>0.4</v>
      </c>
      <c r="O399" s="118">
        <f>SUM(O398)</f>
        <v>0</v>
      </c>
      <c r="P399" s="120">
        <f>SUM(P398)</f>
        <v>0</v>
      </c>
      <c r="Q399" s="184">
        <f>SUM(R399+T399)</f>
        <v>0</v>
      </c>
      <c r="R399" s="118">
        <f>SUM(R398)</f>
        <v>0</v>
      </c>
      <c r="S399" s="118">
        <f>SUM(S398)</f>
        <v>0</v>
      </c>
      <c r="T399" s="120">
        <f>SUM(T398)</f>
        <v>0</v>
      </c>
      <c r="U399" s="171">
        <f>SUM(V399+X399)</f>
        <v>0</v>
      </c>
      <c r="V399" s="118">
        <f>SUM(V398)</f>
        <v>0</v>
      </c>
      <c r="W399" s="118">
        <f>SUM(W398)</f>
        <v>0</v>
      </c>
      <c r="X399" s="120">
        <f>SUM(X398)</f>
        <v>0</v>
      </c>
    </row>
    <row r="400" spans="1:24" s="68" customFormat="1" ht="20.25" customHeight="1" thickBot="1" x14ac:dyDescent="0.25">
      <c r="A400" s="441">
        <v>3</v>
      </c>
      <c r="B400" s="442">
        <v>2</v>
      </c>
      <c r="C400" s="443">
        <v>40</v>
      </c>
      <c r="D400" s="445" t="s">
        <v>433</v>
      </c>
      <c r="E400" s="436" t="s">
        <v>65</v>
      </c>
      <c r="F400" s="101" t="s">
        <v>54</v>
      </c>
      <c r="G400" s="35" t="s">
        <v>437</v>
      </c>
      <c r="H400" s="58" t="s">
        <v>28</v>
      </c>
      <c r="I400" s="182">
        <f>SUM(J400)</f>
        <v>0</v>
      </c>
      <c r="J400" s="140"/>
      <c r="K400" s="140"/>
      <c r="L400" s="143"/>
      <c r="M400" s="182">
        <f t="shared" si="138"/>
        <v>6.5</v>
      </c>
      <c r="N400" s="140">
        <v>6.5</v>
      </c>
      <c r="O400" s="140"/>
      <c r="P400" s="128"/>
      <c r="Q400" s="183"/>
      <c r="R400" s="140"/>
      <c r="S400" s="140"/>
      <c r="T400" s="128"/>
      <c r="U400" s="182"/>
      <c r="V400" s="140"/>
      <c r="W400" s="140"/>
      <c r="X400" s="125"/>
    </row>
    <row r="401" spans="1:25" s="68" customFormat="1" ht="20.25" customHeight="1" thickBot="1" x14ac:dyDescent="0.25">
      <c r="A401" s="441"/>
      <c r="B401" s="442"/>
      <c r="C401" s="444"/>
      <c r="D401" s="445"/>
      <c r="E401" s="437"/>
      <c r="F401" s="438" t="s">
        <v>9</v>
      </c>
      <c r="G401" s="439"/>
      <c r="H401" s="440"/>
      <c r="I401" s="171">
        <f>SUM(J401+L401)</f>
        <v>0</v>
      </c>
      <c r="J401" s="118">
        <f>SUM(J400)</f>
        <v>0</v>
      </c>
      <c r="K401" s="118">
        <f>SUM(K400)</f>
        <v>0</v>
      </c>
      <c r="L401" s="120">
        <f>SUM(L400)</f>
        <v>0</v>
      </c>
      <c r="M401" s="171">
        <f t="shared" si="138"/>
        <v>6.5</v>
      </c>
      <c r="N401" s="118">
        <f>SUM(N400)</f>
        <v>6.5</v>
      </c>
      <c r="O401" s="118">
        <f>SUM(O400)</f>
        <v>0</v>
      </c>
      <c r="P401" s="120">
        <f>SUM(P400)</f>
        <v>0</v>
      </c>
      <c r="Q401" s="184">
        <f>SUM(R401+T401)</f>
        <v>0</v>
      </c>
      <c r="R401" s="118">
        <f>SUM(R400)</f>
        <v>0</v>
      </c>
      <c r="S401" s="118">
        <f>SUM(S400)</f>
        <v>0</v>
      </c>
      <c r="T401" s="120">
        <f>SUM(T400)</f>
        <v>0</v>
      </c>
      <c r="U401" s="171">
        <f>SUM(V401+X401)</f>
        <v>0</v>
      </c>
      <c r="V401" s="118">
        <f>SUM(V400)</f>
        <v>0</v>
      </c>
      <c r="W401" s="118">
        <f>SUM(W400)</f>
        <v>0</v>
      </c>
      <c r="X401" s="120">
        <f>SUM(X400)</f>
        <v>0</v>
      </c>
    </row>
    <row r="402" spans="1:25" s="68" customFormat="1" ht="20.25" customHeight="1" thickBot="1" x14ac:dyDescent="0.25">
      <c r="A402" s="441">
        <v>3</v>
      </c>
      <c r="B402" s="442">
        <v>2</v>
      </c>
      <c r="C402" s="443">
        <v>41</v>
      </c>
      <c r="D402" s="445" t="s">
        <v>434</v>
      </c>
      <c r="E402" s="436" t="s">
        <v>65</v>
      </c>
      <c r="F402" s="101" t="s">
        <v>54</v>
      </c>
      <c r="G402" s="35" t="s">
        <v>430</v>
      </c>
      <c r="H402" s="58" t="s">
        <v>28</v>
      </c>
      <c r="I402" s="182">
        <f>SUM(J402)</f>
        <v>0</v>
      </c>
      <c r="J402" s="140"/>
      <c r="K402" s="140"/>
      <c r="L402" s="143"/>
      <c r="M402" s="182">
        <f t="shared" ref="M402:M411" si="140">SUM(N402+P402)</f>
        <v>13.6</v>
      </c>
      <c r="N402" s="140">
        <v>13.6</v>
      </c>
      <c r="O402" s="140"/>
      <c r="P402" s="128"/>
      <c r="Q402" s="183"/>
      <c r="R402" s="140"/>
      <c r="S402" s="140"/>
      <c r="T402" s="128"/>
      <c r="U402" s="182"/>
      <c r="V402" s="140"/>
      <c r="W402" s="140"/>
      <c r="X402" s="125"/>
    </row>
    <row r="403" spans="1:25" s="68" customFormat="1" ht="20.25" customHeight="1" thickBot="1" x14ac:dyDescent="0.25">
      <c r="A403" s="441"/>
      <c r="B403" s="442"/>
      <c r="C403" s="444"/>
      <c r="D403" s="445"/>
      <c r="E403" s="437"/>
      <c r="F403" s="438" t="s">
        <v>9</v>
      </c>
      <c r="G403" s="439"/>
      <c r="H403" s="440"/>
      <c r="I403" s="171">
        <f>SUM(J403+L403)</f>
        <v>0</v>
      </c>
      <c r="J403" s="118">
        <f>SUM(J402)</f>
        <v>0</v>
      </c>
      <c r="K403" s="118">
        <f>SUM(K402)</f>
        <v>0</v>
      </c>
      <c r="L403" s="120">
        <f>SUM(L402)</f>
        <v>0</v>
      </c>
      <c r="M403" s="171">
        <f t="shared" si="140"/>
        <v>13.6</v>
      </c>
      <c r="N403" s="118">
        <f>SUM(N402)</f>
        <v>13.6</v>
      </c>
      <c r="O403" s="118">
        <f>SUM(O402)</f>
        <v>0</v>
      </c>
      <c r="P403" s="120">
        <f>SUM(P402)</f>
        <v>0</v>
      </c>
      <c r="Q403" s="184">
        <f>SUM(R403+T403)</f>
        <v>0</v>
      </c>
      <c r="R403" s="118">
        <f>SUM(R402)</f>
        <v>0</v>
      </c>
      <c r="S403" s="118">
        <f>SUM(S402)</f>
        <v>0</v>
      </c>
      <c r="T403" s="120">
        <f>SUM(T402)</f>
        <v>0</v>
      </c>
      <c r="U403" s="171">
        <f>SUM(V403+X403)</f>
        <v>0</v>
      </c>
      <c r="V403" s="118">
        <f>SUM(V402)</f>
        <v>0</v>
      </c>
      <c r="W403" s="118">
        <f>SUM(W402)</f>
        <v>0</v>
      </c>
      <c r="X403" s="120">
        <f>SUM(X402)</f>
        <v>0</v>
      </c>
    </row>
    <row r="404" spans="1:25" s="68" customFormat="1" ht="20.25" customHeight="1" x14ac:dyDescent="0.2">
      <c r="A404" s="441">
        <v>3</v>
      </c>
      <c r="B404" s="442">
        <v>2</v>
      </c>
      <c r="C404" s="443">
        <v>42</v>
      </c>
      <c r="D404" s="445" t="s">
        <v>435</v>
      </c>
      <c r="E404" s="437" t="s">
        <v>65</v>
      </c>
      <c r="F404" s="456" t="s">
        <v>54</v>
      </c>
      <c r="G404" s="456" t="s">
        <v>436</v>
      </c>
      <c r="H404" s="405" t="s">
        <v>28</v>
      </c>
      <c r="I404" s="182">
        <f>SUM(J404)</f>
        <v>0</v>
      </c>
      <c r="J404" s="140"/>
      <c r="K404" s="140"/>
      <c r="L404" s="143"/>
      <c r="M404" s="182">
        <f t="shared" ref="M404:M411" si="141">SUM(N404+P404)</f>
        <v>45</v>
      </c>
      <c r="N404" s="140">
        <v>45</v>
      </c>
      <c r="O404" s="140"/>
      <c r="P404" s="128"/>
      <c r="Q404" s="183"/>
      <c r="R404" s="140"/>
      <c r="S404" s="140"/>
      <c r="T404" s="128"/>
      <c r="U404" s="182"/>
      <c r="V404" s="140"/>
      <c r="W404" s="140"/>
      <c r="X404" s="125"/>
    </row>
    <row r="405" spans="1:25" s="68" customFormat="1" ht="20.25" customHeight="1" thickBot="1" x14ac:dyDescent="0.25">
      <c r="A405" s="441"/>
      <c r="B405" s="442"/>
      <c r="C405" s="455"/>
      <c r="D405" s="445"/>
      <c r="E405" s="437"/>
      <c r="F405" s="457"/>
      <c r="G405" s="457"/>
      <c r="H405" s="424" t="s">
        <v>415</v>
      </c>
      <c r="I405" s="182">
        <f>SUM(J405)</f>
        <v>0</v>
      </c>
      <c r="J405" s="140"/>
      <c r="K405" s="140"/>
      <c r="L405" s="143"/>
      <c r="M405" s="182">
        <f t="shared" ref="M405" si="142">SUM(N405+P405)</f>
        <v>7</v>
      </c>
      <c r="N405" s="140">
        <v>7</v>
      </c>
      <c r="O405" s="140"/>
      <c r="P405" s="128"/>
      <c r="Q405" s="183"/>
      <c r="R405" s="140"/>
      <c r="S405" s="140"/>
      <c r="T405" s="128"/>
      <c r="U405" s="182"/>
      <c r="V405" s="140"/>
      <c r="W405" s="140"/>
      <c r="X405" s="125"/>
    </row>
    <row r="406" spans="1:25" s="68" customFormat="1" ht="20.25" customHeight="1" thickBot="1" x14ac:dyDescent="0.25">
      <c r="A406" s="441"/>
      <c r="B406" s="442"/>
      <c r="C406" s="444"/>
      <c r="D406" s="445"/>
      <c r="E406" s="437"/>
      <c r="F406" s="438" t="s">
        <v>9</v>
      </c>
      <c r="G406" s="439"/>
      <c r="H406" s="440"/>
      <c r="I406" s="171">
        <f>SUM(J406+L406)</f>
        <v>0</v>
      </c>
      <c r="J406" s="118">
        <f>SUM(J404,J405)</f>
        <v>0</v>
      </c>
      <c r="K406" s="118">
        <f t="shared" ref="K406:L406" si="143">SUM(K404,K405)</f>
        <v>0</v>
      </c>
      <c r="L406" s="118">
        <f t="shared" si="143"/>
        <v>0</v>
      </c>
      <c r="M406" s="171">
        <f t="shared" si="141"/>
        <v>52</v>
      </c>
      <c r="N406" s="118">
        <f>SUM(N404,N405)</f>
        <v>52</v>
      </c>
      <c r="O406" s="118">
        <f t="shared" ref="O406" si="144">SUM(O404,O405)</f>
        <v>0</v>
      </c>
      <c r="P406" s="118">
        <f t="shared" ref="P406" si="145">SUM(P404,P405)</f>
        <v>0</v>
      </c>
      <c r="Q406" s="184">
        <f>SUM(R406+T406)</f>
        <v>0</v>
      </c>
      <c r="R406" s="118">
        <f>SUM(R404,R405)</f>
        <v>0</v>
      </c>
      <c r="S406" s="118">
        <f t="shared" ref="S406" si="146">SUM(S404,S405)</f>
        <v>0</v>
      </c>
      <c r="T406" s="118">
        <f t="shared" ref="T406" si="147">SUM(T404,T405)</f>
        <v>0</v>
      </c>
      <c r="U406" s="171">
        <f>SUM(V406+X406)</f>
        <v>0</v>
      </c>
      <c r="V406" s="118">
        <f>SUM(V404,V405)</f>
        <v>0</v>
      </c>
      <c r="W406" s="118">
        <f t="shared" ref="W406" si="148">SUM(W404,W405)</f>
        <v>0</v>
      </c>
      <c r="X406" s="120">
        <f t="shared" ref="X406" si="149">SUM(X404,X405)</f>
        <v>0</v>
      </c>
    </row>
    <row r="407" spans="1:25" s="68" customFormat="1" ht="20.25" customHeight="1" thickBot="1" x14ac:dyDescent="0.25">
      <c r="A407" s="441">
        <v>3</v>
      </c>
      <c r="B407" s="442">
        <v>2</v>
      </c>
      <c r="C407" s="443">
        <v>43</v>
      </c>
      <c r="D407" s="445" t="s">
        <v>438</v>
      </c>
      <c r="E407" s="436" t="s">
        <v>65</v>
      </c>
      <c r="F407" s="101" t="s">
        <v>50</v>
      </c>
      <c r="G407" s="35" t="s">
        <v>440</v>
      </c>
      <c r="H407" s="58" t="s">
        <v>28</v>
      </c>
      <c r="I407" s="182">
        <f>SUM(J407)</f>
        <v>0</v>
      </c>
      <c r="J407" s="140"/>
      <c r="K407" s="140"/>
      <c r="L407" s="143"/>
      <c r="M407" s="182">
        <f t="shared" ref="M407:M408" si="150">SUM(N407+P407)</f>
        <v>5</v>
      </c>
      <c r="N407" s="140">
        <v>5</v>
      </c>
      <c r="O407" s="140"/>
      <c r="P407" s="128"/>
      <c r="Q407" s="183"/>
      <c r="R407" s="140"/>
      <c r="S407" s="140"/>
      <c r="T407" s="128"/>
      <c r="U407" s="182"/>
      <c r="V407" s="140"/>
      <c r="W407" s="140"/>
      <c r="X407" s="125"/>
    </row>
    <row r="408" spans="1:25" s="68" customFormat="1" ht="20.25" customHeight="1" thickBot="1" x14ac:dyDescent="0.25">
      <c r="A408" s="441"/>
      <c r="B408" s="442"/>
      <c r="C408" s="444"/>
      <c r="D408" s="445"/>
      <c r="E408" s="437"/>
      <c r="F408" s="438" t="s">
        <v>9</v>
      </c>
      <c r="G408" s="439"/>
      <c r="H408" s="440"/>
      <c r="I408" s="171">
        <f>SUM(J408+L408)</f>
        <v>0</v>
      </c>
      <c r="J408" s="118">
        <f>SUM(J407)</f>
        <v>0</v>
      </c>
      <c r="K408" s="118">
        <f>SUM(K407)</f>
        <v>0</v>
      </c>
      <c r="L408" s="120">
        <f>SUM(L407)</f>
        <v>0</v>
      </c>
      <c r="M408" s="171">
        <f t="shared" si="150"/>
        <v>5</v>
      </c>
      <c r="N408" s="118">
        <f>SUM(N407)</f>
        <v>5</v>
      </c>
      <c r="O408" s="118">
        <f>SUM(O407)</f>
        <v>0</v>
      </c>
      <c r="P408" s="120">
        <f>SUM(P407)</f>
        <v>0</v>
      </c>
      <c r="Q408" s="184">
        <f>SUM(R408+T408)</f>
        <v>0</v>
      </c>
      <c r="R408" s="118">
        <f>SUM(R407)</f>
        <v>0</v>
      </c>
      <c r="S408" s="118">
        <f>SUM(S407)</f>
        <v>0</v>
      </c>
      <c r="T408" s="120">
        <f>SUM(T407)</f>
        <v>0</v>
      </c>
      <c r="U408" s="171">
        <f>SUM(V408+X408)</f>
        <v>0</v>
      </c>
      <c r="V408" s="118">
        <f>SUM(V407)</f>
        <v>0</v>
      </c>
      <c r="W408" s="118">
        <f>SUM(W407)</f>
        <v>0</v>
      </c>
      <c r="X408" s="120">
        <f>SUM(X407)</f>
        <v>0</v>
      </c>
    </row>
    <row r="409" spans="1:25" s="68" customFormat="1" ht="20.25" customHeight="1" thickBot="1" x14ac:dyDescent="0.25">
      <c r="A409" s="441">
        <v>3</v>
      </c>
      <c r="B409" s="442">
        <v>2</v>
      </c>
      <c r="C409" s="443">
        <v>44</v>
      </c>
      <c r="D409" s="445" t="s">
        <v>439</v>
      </c>
      <c r="E409" s="436" t="s">
        <v>65</v>
      </c>
      <c r="F409" s="101" t="s">
        <v>50</v>
      </c>
      <c r="G409" s="35" t="s">
        <v>441</v>
      </c>
      <c r="H409" s="58" t="s">
        <v>28</v>
      </c>
      <c r="I409" s="182">
        <f>SUM(J409)</f>
        <v>0</v>
      </c>
      <c r="J409" s="140"/>
      <c r="K409" s="140"/>
      <c r="L409" s="143"/>
      <c r="M409" s="182">
        <f t="shared" si="141"/>
        <v>1.5</v>
      </c>
      <c r="N409" s="140">
        <v>1.5</v>
      </c>
      <c r="O409" s="140"/>
      <c r="P409" s="128"/>
      <c r="Q409" s="183"/>
      <c r="R409" s="140"/>
      <c r="S409" s="140"/>
      <c r="T409" s="128"/>
      <c r="U409" s="182"/>
      <c r="V409" s="140"/>
      <c r="W409" s="140"/>
      <c r="X409" s="125"/>
    </row>
    <row r="410" spans="1:25" s="68" customFormat="1" ht="20.25" customHeight="1" thickBot="1" x14ac:dyDescent="0.25">
      <c r="A410" s="441"/>
      <c r="B410" s="442"/>
      <c r="C410" s="444"/>
      <c r="D410" s="445"/>
      <c r="E410" s="437"/>
      <c r="F410" s="438" t="s">
        <v>9</v>
      </c>
      <c r="G410" s="439"/>
      <c r="H410" s="440"/>
      <c r="I410" s="171">
        <f>SUM(J410+L410)</f>
        <v>0</v>
      </c>
      <c r="J410" s="118">
        <f>SUM(J409)</f>
        <v>0</v>
      </c>
      <c r="K410" s="118">
        <f>SUM(K409)</f>
        <v>0</v>
      </c>
      <c r="L410" s="120">
        <f>SUM(L409)</f>
        <v>0</v>
      </c>
      <c r="M410" s="171">
        <f t="shared" si="141"/>
        <v>1.5</v>
      </c>
      <c r="N410" s="118">
        <f>SUM(N409)</f>
        <v>1.5</v>
      </c>
      <c r="O410" s="118">
        <f>SUM(O409)</f>
        <v>0</v>
      </c>
      <c r="P410" s="120">
        <f>SUM(P409)</f>
        <v>0</v>
      </c>
      <c r="Q410" s="184">
        <f>SUM(R410+T410)</f>
        <v>0</v>
      </c>
      <c r="R410" s="118">
        <f>SUM(R409)</f>
        <v>0</v>
      </c>
      <c r="S410" s="118">
        <f>SUM(S409)</f>
        <v>0</v>
      </c>
      <c r="T410" s="120">
        <f>SUM(T409)</f>
        <v>0</v>
      </c>
      <c r="U410" s="171">
        <f>SUM(V410+X410)</f>
        <v>0</v>
      </c>
      <c r="V410" s="118">
        <f>SUM(V409)</f>
        <v>0</v>
      </c>
      <c r="W410" s="118">
        <f>SUM(W409)</f>
        <v>0</v>
      </c>
      <c r="X410" s="120">
        <f>SUM(X409)</f>
        <v>0</v>
      </c>
    </row>
    <row r="411" spans="1:25" s="68" customFormat="1" ht="16.5" customHeight="1" thickBot="1" x14ac:dyDescent="0.25">
      <c r="A411" s="9">
        <v>3</v>
      </c>
      <c r="B411" s="19">
        <v>2</v>
      </c>
      <c r="C411" s="510" t="s">
        <v>10</v>
      </c>
      <c r="D411" s="511"/>
      <c r="E411" s="511"/>
      <c r="F411" s="511"/>
      <c r="G411" s="511"/>
      <c r="H411" s="512"/>
      <c r="I411" s="356">
        <f>SUM(J411+L411)</f>
        <v>154.5</v>
      </c>
      <c r="J411" s="354">
        <f>SUM(J311+J315+J317+J319+J321+J323+J325+J327+J329+J331+J333)+J335+J337+J339+J341+J343+J345+J347+J349+J351+J353+J355+J357+J366+J368+J370+J372+J374+J376+J378+J380+J382+J384+J387+J389+J391+J393+J395+J397+J399+J401+J403+J406+J408+J410</f>
        <v>141.30000000000001</v>
      </c>
      <c r="K411" s="354">
        <f t="shared" ref="K411:L411" si="151">SUM(K311+K315+K317+K319+K321+K323+K325+K327+K329+K331+K333)+K335+K337+K339+K341+K343+K345+K347+K349+K351+K353+K355+K357+K366+K368+K370+K372+K374+K376+K378+K380+K382+K384+K387+K389+K391+K393+K395+K397+K399+K401+K403+K406+K408+K410</f>
        <v>0</v>
      </c>
      <c r="L411" s="354">
        <f t="shared" si="151"/>
        <v>13.2</v>
      </c>
      <c r="M411" s="356">
        <f t="shared" si="141"/>
        <v>258</v>
      </c>
      <c r="N411" s="354">
        <f t="shared" ref="N411" si="152">SUM(N311+N315+N317+N319+N321+N323+N325+N327+N329+N331+N333)+N335+N337+N339+N341+N343+N345+N347+N349+N351+N353+N355+N357+N366+N368+N370+N372+N374+N376+N378+N380+N382+N384+N387+N389+N391+N393+N395+N397+N399+N401+N403+N406+N408+N410</f>
        <v>258</v>
      </c>
      <c r="O411" s="354">
        <f t="shared" ref="O411" si="153">SUM(O311+O315+O317+O319+O321+O323+O325+O327+O329+O331+O333)+O335+O337+O339+O341+O343+O345+O347+O349+O351+O353+O355+O357+O366+O368+O370+O372+O374+O376+O378+O380+O382+O384+O387+O389+O391+O393+O395+O397+O399+O401+O403+O406+O408+O410</f>
        <v>0</v>
      </c>
      <c r="P411" s="354">
        <f t="shared" ref="P411" si="154">SUM(P311+P315+P317+P319+P321+P323+P325+P327+P329+P331+P333)+P335+P337+P339+P341+P343+P345+P347+P349+P351+P353+P355+P357+P366+P368+P370+P372+P374+P376+P378+P380+P382+P384+P387+P389+P391+P393+P395+P397+P399+P401+P403+P406+P408+P410</f>
        <v>0</v>
      </c>
      <c r="Q411" s="356">
        <f t="shared" ref="Q411" si="155">SUM(R411+T411)</f>
        <v>23.8</v>
      </c>
      <c r="R411" s="354">
        <f t="shared" ref="R411" si="156">SUM(R311+R315+R317+R319+R321+R323+R325+R327+R329+R331+R333)+R335+R337+R339+R341+R343+R345+R347+R349+R351+R353+R355+R357+R366+R368+R370+R372+R374+R376+R378+R380+R382+R384+R387+R389+R391+R393+R395+R397+R399+R401+R403+R406+R408+R410</f>
        <v>23.8</v>
      </c>
      <c r="S411" s="354">
        <f t="shared" ref="S411" si="157">SUM(S311+S315+S317+S319+S321+S323+S325+S327+S329+S331+S333)+S335+S337+S339+S341+S343+S345+S347+S349+S351+S353+S355+S357+S366+S368+S370+S372+S374+S376+S378+S380+S382+S384+S387+S389+S391+S393+S395+S397+S399+S401+S403+S406+S408+S410</f>
        <v>0</v>
      </c>
      <c r="T411" s="354">
        <f t="shared" ref="T411" si="158">SUM(T311+T315+T317+T319+T321+T323+T325+T327+T329+T331+T333)+T335+T337+T339+T341+T343+T345+T347+T349+T351+T353+T355+T357+T366+T368+T370+T372+T374+T376+T378+T380+T382+T384+T387+T389+T391+T393+T395+T397+T399+T401+T403+T406+T408+T410</f>
        <v>0</v>
      </c>
      <c r="U411" s="356">
        <f t="shared" ref="U411" si="159">SUM(V411+X411)</f>
        <v>23.8</v>
      </c>
      <c r="V411" s="354">
        <f t="shared" ref="V411" si="160">SUM(V311+V315+V317+V319+V321+V323+V325+V327+V329+V331+V333)+V335+V337+V339+V341+V343+V345+V347+V349+V351+V353+V355+V357+V366+V368+V370+V372+V374+V376+V378+V380+V382+V384+V387+V389+V391+V393+V395+V397+V399+V401+V403+V406+V408+V410</f>
        <v>23.8</v>
      </c>
      <c r="W411" s="354">
        <f t="shared" ref="W411" si="161">SUM(W311+W315+W317+W319+W321+W323+W325+W327+W329+W331+W333)+W335+W337+W339+W341+W343+W345+W347+W349+W351+W353+W355+W357+W366+W368+W370+W372+W374+W376+W378+W380+W382+W384+W387+W389+W391+W393+W395+W397+W399+W401+W403+W406+W408+W410</f>
        <v>0</v>
      </c>
      <c r="X411" s="355">
        <f t="shared" ref="X411" si="162">SUM(X311+X315+X317+X319+X321+X323+X325+X327+X329+X331+X333)+X335+X337+X339+X341+X343+X345+X347+X349+X351+X353+X355+X357+X366+X368+X370+X372+X374+X376+X378+X380+X382+X384+X387+X389+X391+X393+X395+X397+X399+X401+X403+X406+X408+X410</f>
        <v>0</v>
      </c>
      <c r="Y411" s="70"/>
    </row>
    <row r="412" spans="1:25" s="65" customFormat="1" ht="12" thickBot="1" x14ac:dyDescent="0.25">
      <c r="A412" s="20">
        <v>3</v>
      </c>
      <c r="B412" s="631" t="s">
        <v>11</v>
      </c>
      <c r="C412" s="632"/>
      <c r="D412" s="632"/>
      <c r="E412" s="632"/>
      <c r="F412" s="632"/>
      <c r="G412" s="632"/>
      <c r="H412" s="633"/>
      <c r="I412" s="394">
        <f t="shared" ref="I412:X412" si="163">I308+I411</f>
        <v>174.2</v>
      </c>
      <c r="J412" s="395">
        <f t="shared" si="163"/>
        <v>161</v>
      </c>
      <c r="K412" s="395">
        <f t="shared" si="163"/>
        <v>0</v>
      </c>
      <c r="L412" s="396">
        <f t="shared" si="163"/>
        <v>13.2</v>
      </c>
      <c r="M412" s="394">
        <f t="shared" si="163"/>
        <v>280.89999999999998</v>
      </c>
      <c r="N412" s="395">
        <f t="shared" si="163"/>
        <v>280.89999999999998</v>
      </c>
      <c r="O412" s="395">
        <f t="shared" si="163"/>
        <v>0</v>
      </c>
      <c r="P412" s="396">
        <f t="shared" si="163"/>
        <v>0</v>
      </c>
      <c r="Q412" s="394">
        <f t="shared" si="163"/>
        <v>39.700000000000003</v>
      </c>
      <c r="R412" s="395">
        <f t="shared" si="163"/>
        <v>39.700000000000003</v>
      </c>
      <c r="S412" s="395">
        <f t="shared" si="163"/>
        <v>0</v>
      </c>
      <c r="T412" s="396">
        <f t="shared" si="163"/>
        <v>0</v>
      </c>
      <c r="U412" s="394">
        <f t="shared" si="163"/>
        <v>39.700000000000003</v>
      </c>
      <c r="V412" s="395">
        <f t="shared" si="163"/>
        <v>39.700000000000003</v>
      </c>
      <c r="W412" s="395">
        <f t="shared" si="163"/>
        <v>0</v>
      </c>
      <c r="X412" s="396">
        <f t="shared" si="163"/>
        <v>0</v>
      </c>
    </row>
    <row r="413" spans="1:25" s="65" customFormat="1" ht="10.5" thickBot="1" x14ac:dyDescent="0.25">
      <c r="A413" s="57">
        <v>4</v>
      </c>
      <c r="B413" s="504" t="s">
        <v>247</v>
      </c>
      <c r="C413" s="504"/>
      <c r="D413" s="504"/>
      <c r="E413" s="504"/>
      <c r="F413" s="504"/>
      <c r="G413" s="504"/>
      <c r="H413" s="504"/>
      <c r="I413" s="505"/>
      <c r="J413" s="505"/>
      <c r="K413" s="505"/>
      <c r="L413" s="505"/>
      <c r="M413" s="505"/>
      <c r="N413" s="505"/>
      <c r="O413" s="505"/>
      <c r="P413" s="505"/>
      <c r="Q413" s="505"/>
      <c r="R413" s="505"/>
      <c r="S413" s="505"/>
      <c r="T413" s="505"/>
      <c r="U413" s="505"/>
      <c r="V413" s="505"/>
      <c r="W413" s="505"/>
      <c r="X413" s="505"/>
    </row>
    <row r="414" spans="1:25" s="65" customFormat="1" ht="10.5" thickBot="1" x14ac:dyDescent="0.25">
      <c r="A414" s="57">
        <v>4</v>
      </c>
      <c r="B414" s="56">
        <v>1</v>
      </c>
      <c r="C414" s="459" t="s">
        <v>273</v>
      </c>
      <c r="D414" s="459"/>
      <c r="E414" s="459"/>
      <c r="F414" s="459"/>
      <c r="G414" s="459"/>
      <c r="H414" s="459"/>
      <c r="I414" s="459"/>
      <c r="J414" s="459"/>
      <c r="K414" s="459"/>
      <c r="L414" s="459"/>
      <c r="M414" s="459"/>
      <c r="N414" s="459"/>
      <c r="O414" s="459"/>
      <c r="P414" s="459"/>
      <c r="Q414" s="459"/>
      <c r="R414" s="459"/>
      <c r="S414" s="459"/>
      <c r="T414" s="459"/>
      <c r="U414" s="459"/>
      <c r="V414" s="459"/>
      <c r="W414" s="459"/>
      <c r="X414" s="459"/>
    </row>
    <row r="415" spans="1:25" s="66" customFormat="1" ht="21" customHeight="1" thickBot="1" x14ac:dyDescent="0.25">
      <c r="A415" s="441">
        <v>4</v>
      </c>
      <c r="B415" s="442">
        <v>1</v>
      </c>
      <c r="C415" s="495">
        <v>1</v>
      </c>
      <c r="D415" s="657" t="s">
        <v>360</v>
      </c>
      <c r="E415" s="475">
        <v>14</v>
      </c>
      <c r="F415" s="736" t="s">
        <v>385</v>
      </c>
      <c r="G415" s="736" t="s">
        <v>161</v>
      </c>
      <c r="H415" s="60" t="s">
        <v>28</v>
      </c>
      <c r="I415" s="182">
        <f>SUM(J415)</f>
        <v>42.7</v>
      </c>
      <c r="J415" s="122">
        <v>42.7</v>
      </c>
      <c r="K415" s="122"/>
      <c r="L415" s="123"/>
      <c r="M415" s="249">
        <f t="shared" ref="M415:M425" si="164">SUM(N415+P415)</f>
        <v>40</v>
      </c>
      <c r="N415" s="140">
        <v>40</v>
      </c>
      <c r="O415" s="140"/>
      <c r="P415" s="128"/>
      <c r="Q415" s="249">
        <f t="shared" ref="Q415:Q425" si="165">SUM(R415+T415)</f>
        <v>50</v>
      </c>
      <c r="R415" s="140">
        <v>50</v>
      </c>
      <c r="S415" s="140"/>
      <c r="T415" s="128"/>
      <c r="U415" s="370">
        <f t="shared" ref="U415:U425" si="166">SUM(V415+X415)</f>
        <v>50</v>
      </c>
      <c r="V415" s="144">
        <v>50</v>
      </c>
      <c r="W415" s="144"/>
      <c r="X415" s="145"/>
    </row>
    <row r="416" spans="1:25" s="73" customFormat="1" ht="15.95" hidden="1" customHeight="1" x14ac:dyDescent="0.2">
      <c r="A416" s="441"/>
      <c r="B416" s="442"/>
      <c r="C416" s="495"/>
      <c r="D416" s="458"/>
      <c r="E416" s="475"/>
      <c r="F416" s="736"/>
      <c r="G416" s="736"/>
      <c r="H416" s="645" t="s">
        <v>31</v>
      </c>
      <c r="I416" s="249">
        <f>SUM(J416+L416)</f>
        <v>0</v>
      </c>
      <c r="J416" s="218"/>
      <c r="K416" s="218"/>
      <c r="L416" s="219"/>
      <c r="M416" s="249">
        <f t="shared" si="164"/>
        <v>0</v>
      </c>
      <c r="N416" s="218">
        <f>SUM(N417*3.4528)</f>
        <v>0</v>
      </c>
      <c r="O416" s="218"/>
      <c r="P416" s="219"/>
      <c r="Q416" s="249">
        <f t="shared" si="165"/>
        <v>0</v>
      </c>
      <c r="R416" s="218">
        <f>SUM(R417*3.4528)</f>
        <v>0</v>
      </c>
      <c r="S416" s="218"/>
      <c r="T416" s="219"/>
      <c r="U416" s="249">
        <f t="shared" si="166"/>
        <v>0</v>
      </c>
      <c r="V416" s="218">
        <f>SUM(V417*3.4528)</f>
        <v>0</v>
      </c>
      <c r="W416" s="218"/>
      <c r="X416" s="219"/>
    </row>
    <row r="417" spans="1:25" s="73" customFormat="1" ht="15.95" hidden="1" customHeight="1" thickBot="1" x14ac:dyDescent="0.25">
      <c r="A417" s="441"/>
      <c r="B417" s="442"/>
      <c r="C417" s="495"/>
      <c r="D417" s="458"/>
      <c r="E417" s="475"/>
      <c r="F417" s="744"/>
      <c r="G417" s="744"/>
      <c r="H417" s="651"/>
      <c r="I417" s="182">
        <f t="shared" ref="I417:P417" si="167">I416/3.4528</f>
        <v>0</v>
      </c>
      <c r="J417" s="220">
        <f t="shared" si="167"/>
        <v>0</v>
      </c>
      <c r="K417" s="220">
        <f t="shared" si="167"/>
        <v>0</v>
      </c>
      <c r="L417" s="221">
        <f t="shared" si="167"/>
        <v>0</v>
      </c>
      <c r="M417" s="249">
        <f t="shared" si="164"/>
        <v>0</v>
      </c>
      <c r="N417" s="220"/>
      <c r="O417" s="220">
        <f t="shared" si="167"/>
        <v>0</v>
      </c>
      <c r="P417" s="222">
        <f t="shared" si="167"/>
        <v>0</v>
      </c>
      <c r="Q417" s="249">
        <f t="shared" si="165"/>
        <v>0</v>
      </c>
      <c r="R417" s="220"/>
      <c r="S417" s="220">
        <f>S416/3.4528</f>
        <v>0</v>
      </c>
      <c r="T417" s="222">
        <f>T416/3.4528</f>
        <v>0</v>
      </c>
      <c r="U417" s="249">
        <f t="shared" si="166"/>
        <v>0</v>
      </c>
      <c r="V417" s="220"/>
      <c r="W417" s="220">
        <f>W416/3.4528</f>
        <v>0</v>
      </c>
      <c r="X417" s="222">
        <f>X416/3.4528</f>
        <v>0</v>
      </c>
    </row>
    <row r="418" spans="1:25" s="68" customFormat="1" ht="16.5" customHeight="1" thickBot="1" x14ac:dyDescent="0.25">
      <c r="A418" s="441"/>
      <c r="B418" s="442"/>
      <c r="C418" s="495"/>
      <c r="D418" s="471"/>
      <c r="E418" s="475"/>
      <c r="F418" s="438" t="s">
        <v>9</v>
      </c>
      <c r="G418" s="439"/>
      <c r="H418" s="440"/>
      <c r="I418" s="184">
        <f>SUM(J418+L418)</f>
        <v>42.7</v>
      </c>
      <c r="J418" s="348">
        <f>SUM(J417,J415)</f>
        <v>42.7</v>
      </c>
      <c r="K418" s="348">
        <f>SUM(K417,K415)</f>
        <v>0</v>
      </c>
      <c r="L418" s="348">
        <f>SUM(L417,L415)</f>
        <v>0</v>
      </c>
      <c r="M418" s="184">
        <f t="shared" si="164"/>
        <v>40</v>
      </c>
      <c r="N418" s="348">
        <f>SUM(N417,N415)</f>
        <v>40</v>
      </c>
      <c r="O418" s="348">
        <f>SUM(O417,O415)</f>
        <v>0</v>
      </c>
      <c r="P418" s="348">
        <f>SUM(P417,P415)</f>
        <v>0</v>
      </c>
      <c r="Q418" s="184">
        <f t="shared" si="165"/>
        <v>50</v>
      </c>
      <c r="R418" s="348">
        <f>SUM(R417,R415)</f>
        <v>50</v>
      </c>
      <c r="S418" s="348">
        <f>SUM(S417,S415)</f>
        <v>0</v>
      </c>
      <c r="T418" s="348">
        <f>SUM(T417,T415)</f>
        <v>0</v>
      </c>
      <c r="U418" s="184">
        <f t="shared" si="166"/>
        <v>50</v>
      </c>
      <c r="V418" s="348">
        <f>SUM(V417,V415)</f>
        <v>50</v>
      </c>
      <c r="W418" s="118">
        <f>SUM(W417,W415)</f>
        <v>0</v>
      </c>
      <c r="X418" s="120">
        <f>SUM(X417,X415)</f>
        <v>0</v>
      </c>
      <c r="Y418" s="70"/>
    </row>
    <row r="419" spans="1:25" s="66" customFormat="1" ht="12" customHeight="1" x14ac:dyDescent="0.2">
      <c r="A419" s="441">
        <v>4</v>
      </c>
      <c r="B419" s="442">
        <v>1</v>
      </c>
      <c r="C419" s="495">
        <v>2</v>
      </c>
      <c r="D419" s="445" t="s">
        <v>39</v>
      </c>
      <c r="E419" s="475">
        <v>14</v>
      </c>
      <c r="F419" s="502" t="s">
        <v>385</v>
      </c>
      <c r="G419" s="502" t="s">
        <v>162</v>
      </c>
      <c r="H419" s="84" t="s">
        <v>31</v>
      </c>
      <c r="I419" s="182">
        <f>SUM(J419+L419)</f>
        <v>2.2000000000000002</v>
      </c>
      <c r="J419" s="122">
        <v>2.2000000000000002</v>
      </c>
      <c r="K419" s="122"/>
      <c r="L419" s="123"/>
      <c r="M419" s="182">
        <f t="shared" si="164"/>
        <v>0</v>
      </c>
      <c r="N419" s="140"/>
      <c r="O419" s="140"/>
      <c r="P419" s="128"/>
      <c r="Q419" s="182">
        <f t="shared" si="165"/>
        <v>0</v>
      </c>
      <c r="R419" s="140"/>
      <c r="S419" s="140"/>
      <c r="T419" s="128"/>
      <c r="U419" s="182">
        <f t="shared" si="166"/>
        <v>0</v>
      </c>
      <c r="V419" s="140"/>
      <c r="W419" s="140"/>
      <c r="X419" s="128"/>
    </row>
    <row r="420" spans="1:25" s="66" customFormat="1" ht="12" customHeight="1" thickBot="1" x14ac:dyDescent="0.25">
      <c r="A420" s="441"/>
      <c r="B420" s="442"/>
      <c r="C420" s="495"/>
      <c r="D420" s="445"/>
      <c r="E420" s="475"/>
      <c r="F420" s="503"/>
      <c r="G420" s="503"/>
      <c r="H420" s="83" t="s">
        <v>28</v>
      </c>
      <c r="I420" s="182">
        <f>SUM(J420+L420)</f>
        <v>3.9</v>
      </c>
      <c r="J420" s="122">
        <v>3.9</v>
      </c>
      <c r="K420" s="122"/>
      <c r="L420" s="123"/>
      <c r="M420" s="182">
        <f>SUM(N420+P420)</f>
        <v>9</v>
      </c>
      <c r="N420" s="140">
        <v>9</v>
      </c>
      <c r="O420" s="140"/>
      <c r="P420" s="128"/>
      <c r="Q420" s="182">
        <f>SUM(R420+T420)</f>
        <v>16</v>
      </c>
      <c r="R420" s="140">
        <v>16</v>
      </c>
      <c r="S420" s="140"/>
      <c r="T420" s="128"/>
      <c r="U420" s="182">
        <f>SUM(V420+X420)</f>
        <v>16</v>
      </c>
      <c r="V420" s="140">
        <v>16</v>
      </c>
      <c r="W420" s="140"/>
      <c r="X420" s="128"/>
    </row>
    <row r="421" spans="1:25" s="68" customFormat="1" ht="12" customHeight="1" thickBot="1" x14ac:dyDescent="0.25">
      <c r="A421" s="441"/>
      <c r="B421" s="442"/>
      <c r="C421" s="495"/>
      <c r="D421" s="445"/>
      <c r="E421" s="475"/>
      <c r="F421" s="438" t="s">
        <v>9</v>
      </c>
      <c r="G421" s="439"/>
      <c r="H421" s="440"/>
      <c r="I421" s="184">
        <f>SUM(J421+L421)</f>
        <v>6.1</v>
      </c>
      <c r="J421" s="348">
        <f>SUM(J419:J420)</f>
        <v>6.1</v>
      </c>
      <c r="K421" s="348">
        <f>SUM(K419:K420)</f>
        <v>0</v>
      </c>
      <c r="L421" s="348">
        <f>SUM(L419:L420)</f>
        <v>0</v>
      </c>
      <c r="M421" s="184">
        <f t="shared" si="164"/>
        <v>9</v>
      </c>
      <c r="N421" s="348">
        <f>SUM(N419:N420)</f>
        <v>9</v>
      </c>
      <c r="O421" s="348">
        <f>SUM(O419:O420)</f>
        <v>0</v>
      </c>
      <c r="P421" s="348">
        <f>SUM(P419:P420)</f>
        <v>0</v>
      </c>
      <c r="Q421" s="184">
        <f t="shared" si="165"/>
        <v>16</v>
      </c>
      <c r="R421" s="348">
        <f>SUM(R419:R420)</f>
        <v>16</v>
      </c>
      <c r="S421" s="348">
        <f>SUM(S419:S420)</f>
        <v>0</v>
      </c>
      <c r="T421" s="348">
        <f>SUM(T419:T420)</f>
        <v>0</v>
      </c>
      <c r="U421" s="184">
        <f t="shared" si="166"/>
        <v>16</v>
      </c>
      <c r="V421" s="118">
        <f>SUM(V419:V420)</f>
        <v>16</v>
      </c>
      <c r="W421" s="118">
        <f>SUM(W419:W420)</f>
        <v>0</v>
      </c>
      <c r="X421" s="120">
        <f>SUM(X419:X420)</f>
        <v>0</v>
      </c>
    </row>
    <row r="422" spans="1:25" s="73" customFormat="1" ht="15.75" hidden="1" customHeight="1" x14ac:dyDescent="0.2">
      <c r="A422" s="441">
        <v>5</v>
      </c>
      <c r="B422" s="442">
        <v>1</v>
      </c>
      <c r="C422" s="495">
        <v>3</v>
      </c>
      <c r="D422" s="743" t="s">
        <v>47</v>
      </c>
      <c r="E422" s="475">
        <v>14</v>
      </c>
      <c r="F422" s="496" t="s">
        <v>41</v>
      </c>
      <c r="G422" s="496" t="s">
        <v>163</v>
      </c>
      <c r="H422" s="506" t="s">
        <v>31</v>
      </c>
      <c r="I422" s="182">
        <f>SUM(J422+L422)</f>
        <v>0</v>
      </c>
      <c r="J422" s="220"/>
      <c r="K422" s="220"/>
      <c r="L422" s="222"/>
      <c r="M422" s="182">
        <f t="shared" si="164"/>
        <v>0</v>
      </c>
      <c r="N422" s="220">
        <f>SUM(N423*3.4528)</f>
        <v>0</v>
      </c>
      <c r="O422" s="220"/>
      <c r="P422" s="222"/>
      <c r="Q422" s="182">
        <f t="shared" si="165"/>
        <v>0</v>
      </c>
      <c r="R422" s="220">
        <f>SUM(R423*3.4528)</f>
        <v>0</v>
      </c>
      <c r="S422" s="220"/>
      <c r="T422" s="222"/>
      <c r="U422" s="182">
        <f t="shared" si="166"/>
        <v>0</v>
      </c>
      <c r="V422" s="220">
        <f>SUM(V423*3.4528)</f>
        <v>0</v>
      </c>
      <c r="W422" s="220"/>
      <c r="X422" s="222"/>
    </row>
    <row r="423" spans="1:25" s="73" customFormat="1" ht="15.75" hidden="1" customHeight="1" thickBot="1" x14ac:dyDescent="0.25">
      <c r="A423" s="441"/>
      <c r="B423" s="442"/>
      <c r="C423" s="495"/>
      <c r="D423" s="743"/>
      <c r="E423" s="475"/>
      <c r="F423" s="497"/>
      <c r="G423" s="497"/>
      <c r="H423" s="507"/>
      <c r="I423" s="182">
        <f t="shared" ref="I423:P423" si="168">I422/3.4528</f>
        <v>0</v>
      </c>
      <c r="J423" s="220">
        <f t="shared" si="168"/>
        <v>0</v>
      </c>
      <c r="K423" s="220">
        <f t="shared" si="168"/>
        <v>0</v>
      </c>
      <c r="L423" s="221">
        <f t="shared" si="168"/>
        <v>0</v>
      </c>
      <c r="M423" s="182">
        <f t="shared" si="164"/>
        <v>0</v>
      </c>
      <c r="N423" s="220"/>
      <c r="O423" s="220">
        <f t="shared" si="168"/>
        <v>0</v>
      </c>
      <c r="P423" s="222">
        <f t="shared" si="168"/>
        <v>0</v>
      </c>
      <c r="Q423" s="182">
        <f t="shared" si="165"/>
        <v>0</v>
      </c>
      <c r="R423" s="220"/>
      <c r="S423" s="220">
        <f>S422/3.4528</f>
        <v>0</v>
      </c>
      <c r="T423" s="222">
        <f>T422/3.4528</f>
        <v>0</v>
      </c>
      <c r="U423" s="182">
        <f t="shared" si="166"/>
        <v>0</v>
      </c>
      <c r="V423" s="220"/>
      <c r="W423" s="220">
        <f>W422/3.4528</f>
        <v>0</v>
      </c>
      <c r="X423" s="222">
        <f>X422/3.4528</f>
        <v>0</v>
      </c>
    </row>
    <row r="424" spans="1:25" s="68" customFormat="1" ht="15.75" hidden="1" customHeight="1" thickBot="1" x14ac:dyDescent="0.25">
      <c r="A424" s="441"/>
      <c r="B424" s="442"/>
      <c r="C424" s="495"/>
      <c r="D424" s="743"/>
      <c r="E424" s="475"/>
      <c r="F424" s="499" t="s">
        <v>9</v>
      </c>
      <c r="G424" s="500"/>
      <c r="H424" s="501"/>
      <c r="I424" s="369">
        <f>SUM(J424+L424)</f>
        <v>0</v>
      </c>
      <c r="J424" s="118">
        <f t="shared" ref="J424:L425" si="169">SUM(J422)</f>
        <v>0</v>
      </c>
      <c r="K424" s="118">
        <f t="shared" si="169"/>
        <v>0</v>
      </c>
      <c r="L424" s="120">
        <f t="shared" si="169"/>
        <v>0</v>
      </c>
      <c r="M424" s="369">
        <f t="shared" si="164"/>
        <v>0</v>
      </c>
      <c r="N424" s="118">
        <f t="shared" ref="N424:P425" si="170">SUM(N422)</f>
        <v>0</v>
      </c>
      <c r="O424" s="118">
        <f t="shared" si="170"/>
        <v>0</v>
      </c>
      <c r="P424" s="120">
        <f t="shared" si="170"/>
        <v>0</v>
      </c>
      <c r="Q424" s="369">
        <f t="shared" si="165"/>
        <v>0</v>
      </c>
      <c r="R424" s="118">
        <f t="shared" ref="R424:T425" si="171">SUM(R422)</f>
        <v>0</v>
      </c>
      <c r="S424" s="118">
        <f t="shared" si="171"/>
        <v>0</v>
      </c>
      <c r="T424" s="120">
        <f t="shared" si="171"/>
        <v>0</v>
      </c>
      <c r="U424" s="369">
        <f t="shared" si="166"/>
        <v>0</v>
      </c>
      <c r="V424" s="118">
        <f t="shared" ref="V424:X425" si="172">SUM(V422)</f>
        <v>0</v>
      </c>
      <c r="W424" s="118">
        <f t="shared" si="172"/>
        <v>0</v>
      </c>
      <c r="X424" s="120">
        <f t="shared" si="172"/>
        <v>0</v>
      </c>
    </row>
    <row r="425" spans="1:25" s="68" customFormat="1" ht="15.75" hidden="1" customHeight="1" thickBot="1" x14ac:dyDescent="0.25">
      <c r="A425" s="441"/>
      <c r="B425" s="442"/>
      <c r="C425" s="498"/>
      <c r="D425" s="743"/>
      <c r="E425" s="476"/>
      <c r="F425" s="467"/>
      <c r="G425" s="468"/>
      <c r="H425" s="469"/>
      <c r="I425" s="369">
        <f>SUM(J425+L425)</f>
        <v>0</v>
      </c>
      <c r="J425" s="118">
        <f t="shared" si="169"/>
        <v>0</v>
      </c>
      <c r="K425" s="118">
        <f t="shared" si="169"/>
        <v>0</v>
      </c>
      <c r="L425" s="120">
        <f t="shared" si="169"/>
        <v>0</v>
      </c>
      <c r="M425" s="369">
        <f t="shared" si="164"/>
        <v>0</v>
      </c>
      <c r="N425" s="118">
        <f t="shared" si="170"/>
        <v>0</v>
      </c>
      <c r="O425" s="118">
        <f t="shared" si="170"/>
        <v>0</v>
      </c>
      <c r="P425" s="120">
        <f t="shared" si="170"/>
        <v>0</v>
      </c>
      <c r="Q425" s="369">
        <f t="shared" si="165"/>
        <v>0</v>
      </c>
      <c r="R425" s="118">
        <f t="shared" si="171"/>
        <v>0</v>
      </c>
      <c r="S425" s="118">
        <f t="shared" si="171"/>
        <v>0</v>
      </c>
      <c r="T425" s="120">
        <f t="shared" si="171"/>
        <v>0</v>
      </c>
      <c r="U425" s="369">
        <f t="shared" si="166"/>
        <v>0</v>
      </c>
      <c r="V425" s="118">
        <f t="shared" si="172"/>
        <v>0</v>
      </c>
      <c r="W425" s="118">
        <f t="shared" si="172"/>
        <v>0</v>
      </c>
      <c r="X425" s="120">
        <f t="shared" si="172"/>
        <v>0</v>
      </c>
    </row>
    <row r="426" spans="1:25" s="66" customFormat="1" ht="15.75" customHeight="1" thickBot="1" x14ac:dyDescent="0.25">
      <c r="A426" s="441">
        <v>4</v>
      </c>
      <c r="B426" s="442">
        <v>1</v>
      </c>
      <c r="C426" s="495">
        <v>3</v>
      </c>
      <c r="D426" s="446" t="s">
        <v>249</v>
      </c>
      <c r="E426" s="475">
        <v>14</v>
      </c>
      <c r="F426" s="71" t="s">
        <v>385</v>
      </c>
      <c r="G426" s="71" t="s">
        <v>163</v>
      </c>
      <c r="H426" s="61" t="s">
        <v>28</v>
      </c>
      <c r="I426" s="182">
        <f>SUM(J426+L426)</f>
        <v>2.1</v>
      </c>
      <c r="J426" s="122">
        <v>2.1</v>
      </c>
      <c r="K426" s="122"/>
      <c r="L426" s="125"/>
      <c r="M426" s="183">
        <f>SUM(N426)</f>
        <v>14.5</v>
      </c>
      <c r="N426" s="140">
        <v>14.5</v>
      </c>
      <c r="O426" s="140"/>
      <c r="P426" s="143"/>
      <c r="Q426" s="182">
        <f>SUM(R426)</f>
        <v>14.5</v>
      </c>
      <c r="R426" s="140">
        <v>14.5</v>
      </c>
      <c r="S426" s="140"/>
      <c r="T426" s="143"/>
      <c r="U426" s="182">
        <f>SUM(V426)</f>
        <v>14.5</v>
      </c>
      <c r="V426" s="140">
        <v>14.5</v>
      </c>
      <c r="W426" s="140"/>
      <c r="X426" s="128"/>
    </row>
    <row r="427" spans="1:25" s="68" customFormat="1" ht="15.75" customHeight="1" thickBot="1" x14ac:dyDescent="0.25">
      <c r="A427" s="441"/>
      <c r="B427" s="442"/>
      <c r="C427" s="495"/>
      <c r="D427" s="446"/>
      <c r="E427" s="475"/>
      <c r="F427" s="438" t="s">
        <v>9</v>
      </c>
      <c r="G427" s="439"/>
      <c r="H427" s="440"/>
      <c r="I427" s="184">
        <f>SUM(J427+L427)</f>
        <v>2.1</v>
      </c>
      <c r="J427" s="348">
        <f>SUM(J426)</f>
        <v>2.1</v>
      </c>
      <c r="K427" s="348">
        <f>SUM(K426)</f>
        <v>0</v>
      </c>
      <c r="L427" s="350">
        <f>SUM(L426)</f>
        <v>0</v>
      </c>
      <c r="M427" s="184">
        <f t="shared" ref="M427:M432" si="173">SUM(N427+P427)</f>
        <v>14.5</v>
      </c>
      <c r="N427" s="348">
        <f>SUM(N426)</f>
        <v>14.5</v>
      </c>
      <c r="O427" s="348">
        <f>SUM(O426)</f>
        <v>0</v>
      </c>
      <c r="P427" s="350">
        <f>SUM(P426)</f>
        <v>0</v>
      </c>
      <c r="Q427" s="184">
        <f>SUM(R427+T427)</f>
        <v>14.5</v>
      </c>
      <c r="R427" s="348">
        <f>SUM(R426)</f>
        <v>14.5</v>
      </c>
      <c r="S427" s="348">
        <f>SUM(S426)</f>
        <v>0</v>
      </c>
      <c r="T427" s="350">
        <f>SUM(T426)</f>
        <v>0</v>
      </c>
      <c r="U427" s="184">
        <f>SUM(V427+X427)</f>
        <v>14.5</v>
      </c>
      <c r="V427" s="118">
        <f>SUM(V426)</f>
        <v>14.5</v>
      </c>
      <c r="W427" s="118">
        <f>SUM(W426)</f>
        <v>0</v>
      </c>
      <c r="X427" s="120">
        <f>SUM(X426)</f>
        <v>0</v>
      </c>
    </row>
    <row r="428" spans="1:25" s="68" customFormat="1" ht="18.75" hidden="1" customHeight="1" x14ac:dyDescent="0.2">
      <c r="A428" s="451">
        <v>4</v>
      </c>
      <c r="B428" s="558">
        <v>1</v>
      </c>
      <c r="C428" s="447">
        <v>4</v>
      </c>
      <c r="D428" s="337" t="s">
        <v>187</v>
      </c>
      <c r="E428" s="465">
        <v>14</v>
      </c>
      <c r="F428" s="515" t="s">
        <v>55</v>
      </c>
      <c r="G428" s="515" t="s">
        <v>179</v>
      </c>
      <c r="H428" s="646" t="s">
        <v>31</v>
      </c>
      <c r="I428" s="389">
        <f>SUM(J428+L428)</f>
        <v>0</v>
      </c>
      <c r="J428" s="224"/>
      <c r="K428" s="225"/>
      <c r="L428" s="226"/>
      <c r="M428" s="389">
        <f t="shared" si="173"/>
        <v>0</v>
      </c>
      <c r="N428" s="225"/>
      <c r="O428" s="225"/>
      <c r="P428" s="227">
        <f>SUM(P429*3.4528)</f>
        <v>0</v>
      </c>
      <c r="Q428" s="392">
        <f>SUM(R428+T428)</f>
        <v>0</v>
      </c>
      <c r="R428" s="225"/>
      <c r="S428" s="225"/>
      <c r="T428" s="227">
        <f>SUM(T429*3.4528)</f>
        <v>0</v>
      </c>
      <c r="U428" s="389">
        <f>SUM(V428+X428)</f>
        <v>0</v>
      </c>
      <c r="V428" s="225"/>
      <c r="W428" s="225"/>
      <c r="X428" s="227">
        <f>SUM(X429*3.4528)</f>
        <v>0</v>
      </c>
    </row>
    <row r="429" spans="1:25" s="68" customFormat="1" ht="18.75" hidden="1" customHeight="1" x14ac:dyDescent="0.2">
      <c r="A429" s="693"/>
      <c r="B429" s="576"/>
      <c r="C429" s="741"/>
      <c r="D429" s="340"/>
      <c r="E429" s="465"/>
      <c r="F429" s="641"/>
      <c r="G429" s="641"/>
      <c r="H429" s="647"/>
      <c r="I429" s="182">
        <f>I428/3.4528</f>
        <v>0</v>
      </c>
      <c r="J429" s="220">
        <f>J428/3.4528</f>
        <v>0</v>
      </c>
      <c r="K429" s="220">
        <f>K428/3.4528</f>
        <v>0</v>
      </c>
      <c r="L429" s="221">
        <f>L428/3.4528</f>
        <v>0</v>
      </c>
      <c r="M429" s="390">
        <f t="shared" si="173"/>
        <v>0</v>
      </c>
      <c r="N429" s="220">
        <f>N428/3.4528</f>
        <v>0</v>
      </c>
      <c r="O429" s="220">
        <f>O428/3.4528</f>
        <v>0</v>
      </c>
      <c r="P429" s="222"/>
      <c r="Q429" s="183">
        <f>Q428/3.4528</f>
        <v>0</v>
      </c>
      <c r="R429" s="220">
        <f>R428/3.4528</f>
        <v>0</v>
      </c>
      <c r="S429" s="220">
        <f>S428/3.4528</f>
        <v>0</v>
      </c>
      <c r="T429" s="222"/>
      <c r="U429" s="182">
        <f>U428/3.4528</f>
        <v>0</v>
      </c>
      <c r="V429" s="220">
        <f>V428/3.4528</f>
        <v>0</v>
      </c>
      <c r="W429" s="220">
        <f>W428/3.4528</f>
        <v>0</v>
      </c>
      <c r="X429" s="222"/>
    </row>
    <row r="430" spans="1:25" s="68" customFormat="1" ht="15" customHeight="1" thickBot="1" x14ac:dyDescent="0.25">
      <c r="A430" s="693"/>
      <c r="B430" s="576"/>
      <c r="C430" s="741"/>
      <c r="D430" s="463" t="s">
        <v>274</v>
      </c>
      <c r="E430" s="465"/>
      <c r="F430" s="642"/>
      <c r="G430" s="642"/>
      <c r="H430" s="62" t="s">
        <v>28</v>
      </c>
      <c r="I430" s="233">
        <f>SUM(J430+L430)</f>
        <v>26</v>
      </c>
      <c r="J430" s="109"/>
      <c r="K430" s="109"/>
      <c r="L430" s="110">
        <v>26</v>
      </c>
      <c r="M430" s="391">
        <f t="shared" si="173"/>
        <v>70</v>
      </c>
      <c r="N430" s="112"/>
      <c r="O430" s="112"/>
      <c r="P430" s="148">
        <v>70</v>
      </c>
      <c r="Q430" s="378">
        <f>SUM(R430+T430)</f>
        <v>0</v>
      </c>
      <c r="R430" s="112"/>
      <c r="S430" s="112"/>
      <c r="T430" s="148"/>
      <c r="U430" s="233">
        <f>SUM(V430+X430)</f>
        <v>0</v>
      </c>
      <c r="V430" s="112"/>
      <c r="W430" s="112"/>
      <c r="X430" s="148"/>
    </row>
    <row r="431" spans="1:25" s="68" customFormat="1" ht="15" customHeight="1" thickBot="1" x14ac:dyDescent="0.25">
      <c r="A431" s="694"/>
      <c r="B431" s="513"/>
      <c r="C431" s="742"/>
      <c r="D431" s="541"/>
      <c r="E431" s="640"/>
      <c r="F431" s="438" t="s">
        <v>9</v>
      </c>
      <c r="G431" s="439"/>
      <c r="H431" s="440"/>
      <c r="I431" s="171">
        <f>SUM(J431+L431)</f>
        <v>26</v>
      </c>
      <c r="J431" s="118">
        <f>SUM(J430,J429)</f>
        <v>0</v>
      </c>
      <c r="K431" s="118">
        <f>SUM(K430,K429)</f>
        <v>0</v>
      </c>
      <c r="L431" s="119">
        <f>SUM(L430,L429)</f>
        <v>26</v>
      </c>
      <c r="M431" s="229">
        <f t="shared" si="173"/>
        <v>70</v>
      </c>
      <c r="N431" s="118">
        <f>SUM(N430,N429)</f>
        <v>0</v>
      </c>
      <c r="O431" s="118">
        <f>SUM(O430,O429)</f>
        <v>0</v>
      </c>
      <c r="P431" s="120">
        <f>SUM(P430,P429)</f>
        <v>70</v>
      </c>
      <c r="Q431" s="171">
        <f>SUM(R431+T431)</f>
        <v>0</v>
      </c>
      <c r="R431" s="118">
        <f>SUM(R430,R429)</f>
        <v>0</v>
      </c>
      <c r="S431" s="118">
        <f>SUM(S430,S429)</f>
        <v>0</v>
      </c>
      <c r="T431" s="118">
        <f>SUM(T430,T429)</f>
        <v>0</v>
      </c>
      <c r="U431" s="171">
        <f>SUM(V431+X431)</f>
        <v>0</v>
      </c>
      <c r="V431" s="118">
        <f>SUM(V430,V429)</f>
        <v>0</v>
      </c>
      <c r="W431" s="118">
        <f>SUM(W430,W429)</f>
        <v>0</v>
      </c>
      <c r="X431" s="120">
        <f>SUM(X430,X429)</f>
        <v>0</v>
      </c>
    </row>
    <row r="432" spans="1:25" s="68" customFormat="1" ht="16.5" customHeight="1" thickBot="1" x14ac:dyDescent="0.25">
      <c r="A432" s="9">
        <v>4</v>
      </c>
      <c r="B432" s="17">
        <v>1</v>
      </c>
      <c r="C432" s="608" t="s">
        <v>10</v>
      </c>
      <c r="D432" s="609"/>
      <c r="E432" s="609"/>
      <c r="F432" s="609"/>
      <c r="G432" s="609"/>
      <c r="H432" s="610"/>
      <c r="I432" s="356">
        <f>L432+J432</f>
        <v>76.900000000000006</v>
      </c>
      <c r="J432" s="354">
        <f>J418+J421+J425+J427+J431</f>
        <v>50.900000000000006</v>
      </c>
      <c r="K432" s="354">
        <f>K418+K421+K425+K427+K431</f>
        <v>0</v>
      </c>
      <c r="L432" s="354">
        <f>L418+L421+L425+L427+L431</f>
        <v>26</v>
      </c>
      <c r="M432" s="363">
        <f t="shared" si="173"/>
        <v>133.5</v>
      </c>
      <c r="N432" s="354">
        <f>N418+N421+N425+N427+N431</f>
        <v>63.5</v>
      </c>
      <c r="O432" s="354">
        <f>O418+O421+O425+O427+O431</f>
        <v>0</v>
      </c>
      <c r="P432" s="354">
        <f>P418+P421+P425+P427+P431</f>
        <v>70</v>
      </c>
      <c r="Q432" s="353">
        <f>SUM(R432+T432)</f>
        <v>80.5</v>
      </c>
      <c r="R432" s="354">
        <f>R418+R421+R425+R427+R431</f>
        <v>80.5</v>
      </c>
      <c r="S432" s="354">
        <f>S418+S421+S425+S427+S431</f>
        <v>0</v>
      </c>
      <c r="T432" s="354">
        <f>T418+T421+T425+T427+T431</f>
        <v>0</v>
      </c>
      <c r="U432" s="353">
        <f>SUM(V432+X432)</f>
        <v>80.5</v>
      </c>
      <c r="V432" s="354">
        <f>V418+V421+V425+V427+V431</f>
        <v>80.5</v>
      </c>
      <c r="W432" s="354">
        <f>W418+W421+W425+W427+W431</f>
        <v>0</v>
      </c>
      <c r="X432" s="355">
        <f>X418+X421+X425+X427+X431</f>
        <v>0</v>
      </c>
    </row>
    <row r="433" spans="1:24" s="68" customFormat="1" ht="10.5" thickBot="1" x14ac:dyDescent="0.25">
      <c r="A433" s="49">
        <v>4</v>
      </c>
      <c r="B433" s="47">
        <v>2</v>
      </c>
      <c r="C433" s="659" t="s">
        <v>318</v>
      </c>
      <c r="D433" s="659"/>
      <c r="E433" s="659"/>
      <c r="F433" s="659"/>
      <c r="G433" s="659"/>
      <c r="H433" s="659"/>
      <c r="I433" s="603"/>
      <c r="J433" s="603"/>
      <c r="K433" s="603"/>
      <c r="L433" s="603"/>
      <c r="M433" s="603"/>
      <c r="N433" s="603"/>
      <c r="O433" s="603"/>
      <c r="P433" s="603"/>
      <c r="Q433" s="603"/>
      <c r="R433" s="603"/>
      <c r="S433" s="603"/>
      <c r="T433" s="603"/>
      <c r="U433" s="603"/>
      <c r="V433" s="603"/>
      <c r="W433" s="603"/>
      <c r="X433" s="603"/>
    </row>
    <row r="434" spans="1:24" s="74" customFormat="1" ht="13.5" customHeight="1" x14ac:dyDescent="0.2">
      <c r="A434" s="441">
        <v>4</v>
      </c>
      <c r="B434" s="442">
        <v>2</v>
      </c>
      <c r="C434" s="549">
        <v>1</v>
      </c>
      <c r="D434" s="462" t="s">
        <v>213</v>
      </c>
      <c r="E434" s="653">
        <v>20</v>
      </c>
      <c r="F434" s="460" t="s">
        <v>55</v>
      </c>
      <c r="G434" s="460" t="s">
        <v>164</v>
      </c>
      <c r="H434" s="39" t="s">
        <v>28</v>
      </c>
      <c r="I434" s="182"/>
      <c r="J434" s="140"/>
      <c r="K434" s="140"/>
      <c r="L434" s="143"/>
      <c r="M434" s="182">
        <f>SUM(N434+P434)</f>
        <v>29.4</v>
      </c>
      <c r="N434" s="140"/>
      <c r="O434" s="140"/>
      <c r="P434" s="128">
        <v>29.4</v>
      </c>
      <c r="Q434" s="182">
        <f>SUM(R434+T434)</f>
        <v>0</v>
      </c>
      <c r="R434" s="140"/>
      <c r="S434" s="140"/>
      <c r="T434" s="143"/>
      <c r="U434" s="182">
        <f>SUM(V434+X434)</f>
        <v>0</v>
      </c>
      <c r="V434" s="140"/>
      <c r="W434" s="140"/>
      <c r="X434" s="128"/>
    </row>
    <row r="435" spans="1:24" s="74" customFormat="1" ht="13.5" customHeight="1" thickBot="1" x14ac:dyDescent="0.25">
      <c r="A435" s="441"/>
      <c r="B435" s="442"/>
      <c r="C435" s="549"/>
      <c r="D435" s="463"/>
      <c r="E435" s="653"/>
      <c r="F435" s="460"/>
      <c r="G435" s="460"/>
      <c r="H435" s="39" t="s">
        <v>209</v>
      </c>
      <c r="I435" s="182"/>
      <c r="J435" s="140"/>
      <c r="K435" s="140"/>
      <c r="L435" s="143"/>
      <c r="M435" s="182">
        <f>SUM(N435+P435)</f>
        <v>0</v>
      </c>
      <c r="N435" s="140"/>
      <c r="O435" s="140"/>
      <c r="P435" s="128"/>
      <c r="Q435" s="182">
        <f>SUM(R435+T435)</f>
        <v>579</v>
      </c>
      <c r="R435" s="140"/>
      <c r="S435" s="140"/>
      <c r="T435" s="143">
        <v>579</v>
      </c>
      <c r="U435" s="233">
        <f>SUM(V435+X435)</f>
        <v>579</v>
      </c>
      <c r="V435" s="112"/>
      <c r="W435" s="112"/>
      <c r="X435" s="148">
        <v>579</v>
      </c>
    </row>
    <row r="436" spans="1:24" s="74" customFormat="1" ht="16.5" hidden="1" customHeight="1" x14ac:dyDescent="0.2">
      <c r="A436" s="441"/>
      <c r="B436" s="442"/>
      <c r="C436" s="549"/>
      <c r="D436" s="463"/>
      <c r="E436" s="653"/>
      <c r="F436" s="460"/>
      <c r="G436" s="460"/>
      <c r="H436" s="550" t="s">
        <v>23</v>
      </c>
      <c r="I436" s="181"/>
      <c r="J436" s="156"/>
      <c r="K436" s="156"/>
      <c r="L436" s="157"/>
      <c r="M436" s="181"/>
      <c r="N436" s="156"/>
      <c r="O436" s="156"/>
      <c r="P436" s="230"/>
      <c r="Q436" s="231">
        <f>SUM(R436+T436)</f>
        <v>0</v>
      </c>
      <c r="R436" s="156"/>
      <c r="S436" s="156"/>
      <c r="T436" s="230">
        <f>SUM(T437*3.4528)</f>
        <v>0</v>
      </c>
      <c r="U436" s="232">
        <f>SUM(V436+X436)</f>
        <v>0</v>
      </c>
      <c r="V436" s="130"/>
      <c r="W436" s="130"/>
      <c r="X436" s="133"/>
    </row>
    <row r="437" spans="1:24" s="74" customFormat="1" ht="16.5" hidden="1" customHeight="1" thickBot="1" x14ac:dyDescent="0.25">
      <c r="A437" s="441"/>
      <c r="B437" s="442"/>
      <c r="C437" s="549"/>
      <c r="D437" s="463"/>
      <c r="E437" s="653"/>
      <c r="F437" s="461"/>
      <c r="G437" s="461"/>
      <c r="H437" s="660"/>
      <c r="I437" s="182">
        <f t="shared" ref="I437:X437" si="174">I436/3.4528</f>
        <v>0</v>
      </c>
      <c r="J437" s="122">
        <f t="shared" si="174"/>
        <v>0</v>
      </c>
      <c r="K437" s="122">
        <f t="shared" si="174"/>
        <v>0</v>
      </c>
      <c r="L437" s="123">
        <f t="shared" si="174"/>
        <v>0</v>
      </c>
      <c r="M437" s="233">
        <f t="shared" si="174"/>
        <v>0</v>
      </c>
      <c r="N437" s="109">
        <f t="shared" si="174"/>
        <v>0</v>
      </c>
      <c r="O437" s="109">
        <f t="shared" si="174"/>
        <v>0</v>
      </c>
      <c r="P437" s="149">
        <f t="shared" si="174"/>
        <v>0</v>
      </c>
      <c r="Q437" s="121">
        <f>SUM(R437+T437)</f>
        <v>0</v>
      </c>
      <c r="R437" s="160">
        <f t="shared" si="174"/>
        <v>0</v>
      </c>
      <c r="S437" s="160">
        <f t="shared" si="174"/>
        <v>0</v>
      </c>
      <c r="T437" s="234"/>
      <c r="U437" s="182">
        <f t="shared" si="174"/>
        <v>0</v>
      </c>
      <c r="V437" s="122">
        <f t="shared" si="174"/>
        <v>0</v>
      </c>
      <c r="W437" s="122">
        <f t="shared" si="174"/>
        <v>0</v>
      </c>
      <c r="X437" s="125">
        <f t="shared" si="174"/>
        <v>0</v>
      </c>
    </row>
    <row r="438" spans="1:24" s="68" customFormat="1" ht="12" customHeight="1" thickBot="1" x14ac:dyDescent="0.25">
      <c r="A438" s="441"/>
      <c r="B438" s="442"/>
      <c r="C438" s="549"/>
      <c r="D438" s="464"/>
      <c r="E438" s="653"/>
      <c r="F438" s="438" t="s">
        <v>9</v>
      </c>
      <c r="G438" s="439"/>
      <c r="H438" s="440"/>
      <c r="I438" s="171">
        <f>SUM(J438+L438)</f>
        <v>0</v>
      </c>
      <c r="J438" s="118">
        <f>SUM(J434,J435,J437)</f>
        <v>0</v>
      </c>
      <c r="K438" s="118">
        <f>SUM(K434,K435,K437)</f>
        <v>0</v>
      </c>
      <c r="L438" s="118">
        <f>SUM(L434,L435,L437)</f>
        <v>0</v>
      </c>
      <c r="M438" s="171">
        <f>SUM(N438+P438)</f>
        <v>29.4</v>
      </c>
      <c r="N438" s="118">
        <f>SUM(N434,N435,N437)</f>
        <v>0</v>
      </c>
      <c r="O438" s="118">
        <f>SUM(O434,O435,O437)</f>
        <v>0</v>
      </c>
      <c r="P438" s="118">
        <f>SUM(P434,P435,P437)</f>
        <v>29.4</v>
      </c>
      <c r="Q438" s="171">
        <f>SUM(R438+T438)</f>
        <v>579</v>
      </c>
      <c r="R438" s="118">
        <f>SUM(R434,R435,R437)</f>
        <v>0</v>
      </c>
      <c r="S438" s="118">
        <f>SUM(S434,S435,S437)</f>
        <v>0</v>
      </c>
      <c r="T438" s="118">
        <f>SUM(T434,T435,T437)</f>
        <v>579</v>
      </c>
      <c r="U438" s="171">
        <f>SUM(V438+X438)</f>
        <v>579</v>
      </c>
      <c r="V438" s="118">
        <f>SUM(V434,V435,V437)</f>
        <v>0</v>
      </c>
      <c r="W438" s="118">
        <f>SUM(W434,W435,W437)</f>
        <v>0</v>
      </c>
      <c r="X438" s="120">
        <f>SUM(X434,X435,X437)</f>
        <v>579</v>
      </c>
    </row>
    <row r="439" spans="1:24" s="68" customFormat="1" ht="20.25" customHeight="1" thickBot="1" x14ac:dyDescent="0.25">
      <c r="A439" s="441">
        <v>4</v>
      </c>
      <c r="B439" s="442">
        <v>2</v>
      </c>
      <c r="C439" s="549">
        <v>2</v>
      </c>
      <c r="D439" s="446" t="s">
        <v>250</v>
      </c>
      <c r="E439" s="653">
        <v>20</v>
      </c>
      <c r="F439" s="32" t="s">
        <v>55</v>
      </c>
      <c r="G439" s="32" t="s">
        <v>251</v>
      </c>
      <c r="H439" s="40" t="s">
        <v>28</v>
      </c>
      <c r="I439" s="182"/>
      <c r="J439" s="140"/>
      <c r="K439" s="140"/>
      <c r="L439" s="143"/>
      <c r="M439" s="182">
        <f>SUM(N439)</f>
        <v>8.6999999999999993</v>
      </c>
      <c r="N439" s="140">
        <v>8.6999999999999993</v>
      </c>
      <c r="O439" s="140"/>
      <c r="P439" s="128"/>
      <c r="Q439" s="183">
        <f>SUM(R439)</f>
        <v>8.6999999999999993</v>
      </c>
      <c r="R439" s="140">
        <v>8.6999999999999993</v>
      </c>
      <c r="S439" s="140"/>
      <c r="T439" s="143"/>
      <c r="U439" s="182">
        <f>SUM(V439)</f>
        <v>8.6999999999999993</v>
      </c>
      <c r="V439" s="140">
        <v>8.6999999999999993</v>
      </c>
      <c r="W439" s="140"/>
      <c r="X439" s="125"/>
    </row>
    <row r="440" spans="1:24" s="68" customFormat="1" ht="12" customHeight="1" thickBot="1" x14ac:dyDescent="0.25">
      <c r="A440" s="441"/>
      <c r="B440" s="442"/>
      <c r="C440" s="549"/>
      <c r="D440" s="446"/>
      <c r="E440" s="653"/>
      <c r="F440" s="438" t="s">
        <v>9</v>
      </c>
      <c r="G440" s="439"/>
      <c r="H440" s="440"/>
      <c r="I440" s="184">
        <f>SUM(J440+L440)</f>
        <v>0</v>
      </c>
      <c r="J440" s="348">
        <f>SUM(J439)</f>
        <v>0</v>
      </c>
      <c r="K440" s="348">
        <f>SUM(K439)</f>
        <v>0</v>
      </c>
      <c r="L440" s="350">
        <f>SUM(L439)</f>
        <v>0</v>
      </c>
      <c r="M440" s="184">
        <f>SUM(N440+P440)</f>
        <v>8.6999999999999993</v>
      </c>
      <c r="N440" s="348">
        <f>SUM(N439)</f>
        <v>8.6999999999999993</v>
      </c>
      <c r="O440" s="348">
        <f>SUM(O439)</f>
        <v>0</v>
      </c>
      <c r="P440" s="350">
        <f>SUM(P439)</f>
        <v>0</v>
      </c>
      <c r="Q440" s="184">
        <f>SUM(R440+T440)</f>
        <v>8.6999999999999993</v>
      </c>
      <c r="R440" s="348">
        <f>SUM(R439)</f>
        <v>8.6999999999999993</v>
      </c>
      <c r="S440" s="348">
        <f>SUM(S439)</f>
        <v>0</v>
      </c>
      <c r="T440" s="120">
        <f>SUM(T439)</f>
        <v>0</v>
      </c>
      <c r="U440" s="171">
        <f>SUM(V440+X440)</f>
        <v>8.6999999999999993</v>
      </c>
      <c r="V440" s="118">
        <f>SUM(V439)</f>
        <v>8.6999999999999993</v>
      </c>
      <c r="W440" s="118">
        <f>SUM(W439)</f>
        <v>0</v>
      </c>
      <c r="X440" s="120">
        <f>SUM(X439)</f>
        <v>0</v>
      </c>
    </row>
    <row r="441" spans="1:24" s="68" customFormat="1" ht="10.5" hidden="1" customHeight="1" x14ac:dyDescent="0.2">
      <c r="A441" s="441">
        <v>5</v>
      </c>
      <c r="B441" s="442">
        <v>2</v>
      </c>
      <c r="C441" s="560">
        <v>4</v>
      </c>
      <c r="D441" s="446"/>
      <c r="E441" s="652">
        <v>20</v>
      </c>
      <c r="F441" s="519"/>
      <c r="G441" s="519"/>
      <c r="H441" s="517" t="s">
        <v>28</v>
      </c>
      <c r="I441" s="164">
        <f>SUM(J441+L441)</f>
        <v>0</v>
      </c>
      <c r="J441" s="235"/>
      <c r="K441" s="235"/>
      <c r="L441" s="236"/>
      <c r="M441" s="150"/>
      <c r="N441" s="235"/>
      <c r="O441" s="235"/>
      <c r="P441" s="237"/>
      <c r="Q441" s="169"/>
      <c r="R441" s="238"/>
      <c r="S441" s="238"/>
      <c r="T441" s="239"/>
      <c r="U441" s="240"/>
      <c r="V441" s="238"/>
      <c r="W441" s="238"/>
      <c r="X441" s="239"/>
    </row>
    <row r="442" spans="1:24" s="68" customFormat="1" ht="10.5" hidden="1" customHeight="1" thickBot="1" x14ac:dyDescent="0.25">
      <c r="A442" s="441"/>
      <c r="B442" s="442"/>
      <c r="C442" s="549"/>
      <c r="D442" s="446"/>
      <c r="E442" s="653"/>
      <c r="F442" s="474"/>
      <c r="G442" s="474"/>
      <c r="H442" s="518"/>
      <c r="I442" s="121">
        <f t="shared" ref="I442:T442" si="175">I441/3.4528</f>
        <v>0</v>
      </c>
      <c r="J442" s="122">
        <f t="shared" si="175"/>
        <v>0</v>
      </c>
      <c r="K442" s="122">
        <f t="shared" si="175"/>
        <v>0</v>
      </c>
      <c r="L442" s="125">
        <f t="shared" si="175"/>
        <v>0</v>
      </c>
      <c r="M442" s="147">
        <f t="shared" si="175"/>
        <v>0</v>
      </c>
      <c r="N442" s="122"/>
      <c r="O442" s="122">
        <f t="shared" si="175"/>
        <v>0</v>
      </c>
      <c r="P442" s="123">
        <f t="shared" si="175"/>
        <v>0</v>
      </c>
      <c r="Q442" s="121">
        <f t="shared" si="175"/>
        <v>0</v>
      </c>
      <c r="R442" s="122">
        <f t="shared" si="175"/>
        <v>0</v>
      </c>
      <c r="S442" s="122">
        <f t="shared" si="175"/>
        <v>0</v>
      </c>
      <c r="T442" s="125">
        <f t="shared" si="175"/>
        <v>0</v>
      </c>
      <c r="U442" s="182">
        <f>U441/3.4528</f>
        <v>0</v>
      </c>
      <c r="V442" s="122">
        <f>V441/3.4528</f>
        <v>0</v>
      </c>
      <c r="W442" s="122">
        <f>W441/3.4528</f>
        <v>0</v>
      </c>
      <c r="X442" s="125">
        <f>X441/3.4528</f>
        <v>0</v>
      </c>
    </row>
    <row r="443" spans="1:24" s="68" customFormat="1" ht="10.5" hidden="1" customHeight="1" thickBot="1" x14ac:dyDescent="0.25">
      <c r="A443" s="441"/>
      <c r="B443" s="442"/>
      <c r="C443" s="549"/>
      <c r="D443" s="446"/>
      <c r="E443" s="653"/>
      <c r="F443" s="499" t="s">
        <v>9</v>
      </c>
      <c r="G443" s="500"/>
      <c r="H443" s="501"/>
      <c r="I443" s="117">
        <f>SUM(J443+L443)</f>
        <v>0</v>
      </c>
      <c r="J443" s="118">
        <f t="shared" ref="J443:L444" si="176">SUM(J441)</f>
        <v>0</v>
      </c>
      <c r="K443" s="118">
        <f t="shared" si="176"/>
        <v>0</v>
      </c>
      <c r="L443" s="120">
        <f t="shared" si="176"/>
        <v>0</v>
      </c>
      <c r="M443" s="117">
        <f t="shared" ref="M443:M448" si="177">SUM(N443+P443)</f>
        <v>0</v>
      </c>
      <c r="N443" s="118">
        <f t="shared" ref="N443:P444" si="178">SUM(N441)</f>
        <v>0</v>
      </c>
      <c r="O443" s="118">
        <f t="shared" si="178"/>
        <v>0</v>
      </c>
      <c r="P443" s="120">
        <f t="shared" si="178"/>
        <v>0</v>
      </c>
      <c r="Q443" s="117">
        <f t="shared" ref="Q443:Q448" si="179">SUM(R443+T443)</f>
        <v>0</v>
      </c>
      <c r="R443" s="118">
        <f t="shared" ref="R443:T444" si="180">SUM(R441)</f>
        <v>0</v>
      </c>
      <c r="S443" s="118">
        <f t="shared" si="180"/>
        <v>0</v>
      </c>
      <c r="T443" s="120">
        <f t="shared" si="180"/>
        <v>0</v>
      </c>
      <c r="U443" s="171">
        <f t="shared" ref="U443:U448" si="181">SUM(V443+X443)</f>
        <v>0</v>
      </c>
      <c r="V443" s="118">
        <f t="shared" ref="V443:X444" si="182">SUM(V441)</f>
        <v>0</v>
      </c>
      <c r="W443" s="118">
        <f t="shared" si="182"/>
        <v>0</v>
      </c>
      <c r="X443" s="120">
        <f t="shared" si="182"/>
        <v>0</v>
      </c>
    </row>
    <row r="444" spans="1:24" s="68" customFormat="1" ht="10.5" hidden="1" customHeight="1" thickBot="1" x14ac:dyDescent="0.25">
      <c r="A444" s="441"/>
      <c r="B444" s="442"/>
      <c r="C444" s="555"/>
      <c r="D444" s="446"/>
      <c r="E444" s="654"/>
      <c r="F444" s="467"/>
      <c r="G444" s="468"/>
      <c r="H444" s="469"/>
      <c r="I444" s="117">
        <f>SUM(J444+L444)</f>
        <v>0</v>
      </c>
      <c r="J444" s="118">
        <f t="shared" si="176"/>
        <v>0</v>
      </c>
      <c r="K444" s="118">
        <f t="shared" si="176"/>
        <v>0</v>
      </c>
      <c r="L444" s="120">
        <f t="shared" si="176"/>
        <v>0</v>
      </c>
      <c r="M444" s="117">
        <f t="shared" si="177"/>
        <v>0</v>
      </c>
      <c r="N444" s="118">
        <f t="shared" si="178"/>
        <v>0</v>
      </c>
      <c r="O444" s="118">
        <f t="shared" si="178"/>
        <v>0</v>
      </c>
      <c r="P444" s="120">
        <f t="shared" si="178"/>
        <v>0</v>
      </c>
      <c r="Q444" s="117">
        <f t="shared" si="179"/>
        <v>0</v>
      </c>
      <c r="R444" s="118">
        <f t="shared" si="180"/>
        <v>0</v>
      </c>
      <c r="S444" s="118">
        <f t="shared" si="180"/>
        <v>0</v>
      </c>
      <c r="T444" s="120">
        <f t="shared" si="180"/>
        <v>0</v>
      </c>
      <c r="U444" s="171">
        <f t="shared" si="181"/>
        <v>0</v>
      </c>
      <c r="V444" s="118">
        <f t="shared" si="182"/>
        <v>0</v>
      </c>
      <c r="W444" s="118">
        <f t="shared" si="182"/>
        <v>0</v>
      </c>
      <c r="X444" s="120">
        <f t="shared" si="182"/>
        <v>0</v>
      </c>
    </row>
    <row r="445" spans="1:24" s="68" customFormat="1" ht="10.5" hidden="1" customHeight="1" x14ac:dyDescent="0.2">
      <c r="A445" s="441">
        <v>4</v>
      </c>
      <c r="B445" s="442">
        <v>2</v>
      </c>
      <c r="C445" s="656">
        <v>3</v>
      </c>
      <c r="D445" s="338" t="s">
        <v>244</v>
      </c>
      <c r="E445" s="643">
        <v>14</v>
      </c>
      <c r="F445" s="519" t="s">
        <v>55</v>
      </c>
      <c r="G445" s="519" t="s">
        <v>166</v>
      </c>
      <c r="H445" s="644" t="s">
        <v>31</v>
      </c>
      <c r="I445" s="223">
        <f>SUM(J445+L445)</f>
        <v>0</v>
      </c>
      <c r="J445" s="241"/>
      <c r="K445" s="242"/>
      <c r="L445" s="243"/>
      <c r="M445" s="244">
        <f t="shared" si="177"/>
        <v>0</v>
      </c>
      <c r="N445" s="241">
        <f>SUM(N446*3.4528)</f>
        <v>0</v>
      </c>
      <c r="O445" s="242"/>
      <c r="P445" s="245"/>
      <c r="Q445" s="244">
        <f t="shared" si="179"/>
        <v>0</v>
      </c>
      <c r="R445" s="241">
        <f>SUM(R446*3.4528)</f>
        <v>0</v>
      </c>
      <c r="S445" s="242"/>
      <c r="T445" s="243"/>
      <c r="U445" s="246">
        <f t="shared" si="181"/>
        <v>0</v>
      </c>
      <c r="V445" s="241">
        <f>SUM(V446*3.4528)</f>
        <v>0</v>
      </c>
      <c r="W445" s="242"/>
      <c r="X445" s="245"/>
    </row>
    <row r="446" spans="1:24" s="68" customFormat="1" ht="10.5" hidden="1" customHeight="1" x14ac:dyDescent="0.2">
      <c r="A446" s="441"/>
      <c r="B446" s="442"/>
      <c r="C446" s="552"/>
      <c r="D446" s="338"/>
      <c r="E446" s="638"/>
      <c r="F446" s="470"/>
      <c r="G446" s="470"/>
      <c r="H446" s="645"/>
      <c r="I446" s="121">
        <f>I445/3.4528</f>
        <v>0</v>
      </c>
      <c r="J446" s="220">
        <f>J445/3.4528</f>
        <v>0</v>
      </c>
      <c r="K446" s="220">
        <f>K445/3.4528</f>
        <v>0</v>
      </c>
      <c r="L446" s="221">
        <f>L445/3.4528</f>
        <v>0</v>
      </c>
      <c r="M446" s="228">
        <f t="shared" si="177"/>
        <v>0</v>
      </c>
      <c r="N446" s="247"/>
      <c r="O446" s="220">
        <f>O445/3.4528</f>
        <v>0</v>
      </c>
      <c r="P446" s="222">
        <f>P445/3.4528</f>
        <v>0</v>
      </c>
      <c r="Q446" s="228">
        <f t="shared" si="179"/>
        <v>0</v>
      </c>
      <c r="R446" s="220"/>
      <c r="S446" s="220">
        <f>S445/3.4528</f>
        <v>0</v>
      </c>
      <c r="T446" s="221">
        <f>T445/3.4528</f>
        <v>0</v>
      </c>
      <c r="U446" s="248">
        <f t="shared" si="181"/>
        <v>0</v>
      </c>
      <c r="V446" s="220"/>
      <c r="W446" s="220">
        <f>W445/3.4528</f>
        <v>0</v>
      </c>
      <c r="X446" s="222">
        <f>X445/3.4528</f>
        <v>0</v>
      </c>
    </row>
    <row r="447" spans="1:24" s="68" customFormat="1" ht="17.25" customHeight="1" thickBot="1" x14ac:dyDescent="0.25">
      <c r="A447" s="441"/>
      <c r="B447" s="442"/>
      <c r="C447" s="552"/>
      <c r="D447" s="446" t="s">
        <v>244</v>
      </c>
      <c r="E447" s="638"/>
      <c r="F447" s="474"/>
      <c r="G447" s="474"/>
      <c r="H447" s="40" t="s">
        <v>28</v>
      </c>
      <c r="I447" s="233">
        <f>SUM(J447)</f>
        <v>11.8</v>
      </c>
      <c r="J447" s="112">
        <v>11.8</v>
      </c>
      <c r="K447" s="112"/>
      <c r="L447" s="113"/>
      <c r="M447" s="393">
        <f t="shared" si="177"/>
        <v>14.5</v>
      </c>
      <c r="N447" s="167">
        <v>14.5</v>
      </c>
      <c r="O447" s="167"/>
      <c r="P447" s="170"/>
      <c r="Q447" s="390">
        <f t="shared" si="179"/>
        <v>14.5</v>
      </c>
      <c r="R447" s="112">
        <v>14.5</v>
      </c>
      <c r="S447" s="112"/>
      <c r="T447" s="113"/>
      <c r="U447" s="390">
        <f t="shared" si="181"/>
        <v>14.5</v>
      </c>
      <c r="V447" s="112">
        <v>14.5</v>
      </c>
      <c r="W447" s="112"/>
      <c r="X447" s="148"/>
    </row>
    <row r="448" spans="1:24" s="68" customFormat="1" ht="17.25" customHeight="1" thickBot="1" x14ac:dyDescent="0.25">
      <c r="A448" s="441"/>
      <c r="B448" s="442"/>
      <c r="C448" s="552"/>
      <c r="D448" s="446"/>
      <c r="E448" s="638"/>
      <c r="F448" s="438" t="s">
        <v>9</v>
      </c>
      <c r="G448" s="439"/>
      <c r="H448" s="440"/>
      <c r="I448" s="171">
        <f>SUM(J448+L448)</f>
        <v>11.8</v>
      </c>
      <c r="J448" s="118">
        <f>SUM(J447,J446)</f>
        <v>11.8</v>
      </c>
      <c r="K448" s="118">
        <f>SUM(K447,K446)</f>
        <v>0</v>
      </c>
      <c r="L448" s="119">
        <f>SUM(L447,L446)</f>
        <v>0</v>
      </c>
      <c r="M448" s="171">
        <f t="shared" si="177"/>
        <v>14.5</v>
      </c>
      <c r="N448" s="118">
        <f>SUM(N447,N446)</f>
        <v>14.5</v>
      </c>
      <c r="O448" s="118">
        <f>SUM(O447,O446)</f>
        <v>0</v>
      </c>
      <c r="P448" s="120">
        <f>SUM(P447,P446)</f>
        <v>0</v>
      </c>
      <c r="Q448" s="171">
        <f t="shared" si="179"/>
        <v>14.5</v>
      </c>
      <c r="R448" s="118">
        <f>SUM(R447,R446)</f>
        <v>14.5</v>
      </c>
      <c r="S448" s="118">
        <f>SUM(S447,S446)</f>
        <v>0</v>
      </c>
      <c r="T448" s="119">
        <f>SUM(T447,T446)</f>
        <v>0</v>
      </c>
      <c r="U448" s="171">
        <f t="shared" si="181"/>
        <v>14.5</v>
      </c>
      <c r="V448" s="118">
        <f>SUM(V447,V446)</f>
        <v>14.5</v>
      </c>
      <c r="W448" s="118">
        <f>SUM(W447,W446)</f>
        <v>0</v>
      </c>
      <c r="X448" s="120">
        <f>SUM(X447,X446)</f>
        <v>0</v>
      </c>
    </row>
    <row r="449" spans="1:24" s="68" customFormat="1" ht="17.25" customHeight="1" thickBot="1" x14ac:dyDescent="0.25">
      <c r="A449" s="451">
        <v>4</v>
      </c>
      <c r="B449" s="449">
        <v>2</v>
      </c>
      <c r="C449" s="447">
        <v>4</v>
      </c>
      <c r="D449" s="446" t="s">
        <v>423</v>
      </c>
      <c r="E449" s="453">
        <v>18</v>
      </c>
      <c r="F449" s="425" t="s">
        <v>55</v>
      </c>
      <c r="G449" s="426" t="s">
        <v>167</v>
      </c>
      <c r="H449" s="412" t="s">
        <v>28</v>
      </c>
      <c r="I449" s="233">
        <f>SUM(J449)</f>
        <v>0</v>
      </c>
      <c r="J449" s="112"/>
      <c r="K449" s="112"/>
      <c r="L449" s="113"/>
      <c r="M449" s="393">
        <f t="shared" ref="M449:M450" si="183">SUM(N449+P449)</f>
        <v>1.9</v>
      </c>
      <c r="N449" s="167">
        <v>1.9</v>
      </c>
      <c r="O449" s="167"/>
      <c r="P449" s="170"/>
      <c r="Q449" s="390">
        <f t="shared" ref="Q449:Q450" si="184">SUM(R449+T449)</f>
        <v>4</v>
      </c>
      <c r="R449" s="112">
        <v>4</v>
      </c>
      <c r="S449" s="112"/>
      <c r="T449" s="113"/>
      <c r="U449" s="390">
        <f t="shared" ref="U449:U450" si="185">SUM(V449+X449)</f>
        <v>0</v>
      </c>
      <c r="V449" s="112"/>
      <c r="W449" s="112"/>
      <c r="X449" s="148"/>
    </row>
    <row r="450" spans="1:24" s="68" customFormat="1" ht="17.25" customHeight="1" thickBot="1" x14ac:dyDescent="0.25">
      <c r="A450" s="452"/>
      <c r="B450" s="450"/>
      <c r="C450" s="448"/>
      <c r="D450" s="446"/>
      <c r="E450" s="454"/>
      <c r="F450" s="438" t="s">
        <v>9</v>
      </c>
      <c r="G450" s="439"/>
      <c r="H450" s="440"/>
      <c r="I450" s="171">
        <f>SUM(J450+L450)</f>
        <v>0</v>
      </c>
      <c r="J450" s="118">
        <f>J449</f>
        <v>0</v>
      </c>
      <c r="K450" s="118">
        <f t="shared" ref="K450:L450" si="186">K449</f>
        <v>0</v>
      </c>
      <c r="L450" s="118">
        <f t="shared" si="186"/>
        <v>0</v>
      </c>
      <c r="M450" s="171">
        <f t="shared" si="183"/>
        <v>1.9</v>
      </c>
      <c r="N450" s="118">
        <f t="shared" ref="N450" si="187">N449</f>
        <v>1.9</v>
      </c>
      <c r="O450" s="118">
        <f t="shared" ref="O450" si="188">O449</f>
        <v>0</v>
      </c>
      <c r="P450" s="118">
        <f t="shared" ref="P450" si="189">P449</f>
        <v>0</v>
      </c>
      <c r="Q450" s="171">
        <f t="shared" si="184"/>
        <v>4</v>
      </c>
      <c r="R450" s="118">
        <f t="shared" ref="R450" si="190">R449</f>
        <v>4</v>
      </c>
      <c r="S450" s="118">
        <f t="shared" ref="S450" si="191">S449</f>
        <v>0</v>
      </c>
      <c r="T450" s="118">
        <f t="shared" ref="T450" si="192">T449</f>
        <v>0</v>
      </c>
      <c r="U450" s="171">
        <f t="shared" si="185"/>
        <v>0</v>
      </c>
      <c r="V450" s="118">
        <f t="shared" ref="V450" si="193">V449</f>
        <v>0</v>
      </c>
      <c r="W450" s="118">
        <f t="shared" ref="W450" si="194">W449</f>
        <v>0</v>
      </c>
      <c r="X450" s="120">
        <f t="shared" ref="X450" si="195">X449</f>
        <v>0</v>
      </c>
    </row>
    <row r="451" spans="1:24" s="68" customFormat="1" ht="12" thickBot="1" x14ac:dyDescent="0.25">
      <c r="A451" s="9">
        <v>4</v>
      </c>
      <c r="B451" s="13">
        <v>2</v>
      </c>
      <c r="C451" s="510" t="s">
        <v>10</v>
      </c>
      <c r="D451" s="511"/>
      <c r="E451" s="511"/>
      <c r="F451" s="511"/>
      <c r="G451" s="511"/>
      <c r="H451" s="512"/>
      <c r="I451" s="364">
        <f>L451+J451</f>
        <v>11.8</v>
      </c>
      <c r="J451" s="365">
        <f>SUM(J438+J440+J448+J450)</f>
        <v>11.8</v>
      </c>
      <c r="K451" s="365">
        <f t="shared" ref="K451:L451" si="196">SUM(K438+K440+K448+K450)</f>
        <v>0</v>
      </c>
      <c r="L451" s="365">
        <f t="shared" si="196"/>
        <v>0</v>
      </c>
      <c r="M451" s="356">
        <f t="shared" ref="M451" si="197">P451+N451</f>
        <v>54.5</v>
      </c>
      <c r="N451" s="354">
        <f t="shared" ref="N451" si="198">SUM(N438+N440+N448+N450)</f>
        <v>25.099999999999998</v>
      </c>
      <c r="O451" s="354">
        <f t="shared" ref="O451" si="199">SUM(O438+O440+O448+O450)</f>
        <v>0</v>
      </c>
      <c r="P451" s="354">
        <f t="shared" ref="P451" si="200">SUM(P438+P440+P448+P450)</f>
        <v>29.4</v>
      </c>
      <c r="Q451" s="356">
        <f t="shared" ref="Q451" si="201">T451+R451</f>
        <v>606.20000000000005</v>
      </c>
      <c r="R451" s="354">
        <f t="shared" ref="R451" si="202">SUM(R438+R440+R448+R450)</f>
        <v>27.2</v>
      </c>
      <c r="S451" s="354">
        <f t="shared" ref="S451" si="203">SUM(S438+S440+S448+S450)</f>
        <v>0</v>
      </c>
      <c r="T451" s="354">
        <f t="shared" ref="T451" si="204">SUM(T438+T440+T448+T450)</f>
        <v>579</v>
      </c>
      <c r="U451" s="356">
        <f t="shared" ref="U451" si="205">X451+V451</f>
        <v>602.20000000000005</v>
      </c>
      <c r="V451" s="354">
        <f t="shared" ref="V451" si="206">SUM(V438+V440+V448+V450)</f>
        <v>23.2</v>
      </c>
      <c r="W451" s="354">
        <f t="shared" ref="W451" si="207">SUM(W438+W440+W448+W450)</f>
        <v>0</v>
      </c>
      <c r="X451" s="355">
        <f t="shared" ref="X451" si="208">SUM(X438+X440+X448+X450)</f>
        <v>579</v>
      </c>
    </row>
    <row r="452" spans="1:24" s="68" customFormat="1" ht="10.5" thickBot="1" x14ac:dyDescent="0.25">
      <c r="A452" s="49">
        <v>4</v>
      </c>
      <c r="B452" s="51">
        <v>3</v>
      </c>
      <c r="C452" s="561" t="s">
        <v>243</v>
      </c>
      <c r="D452" s="562"/>
      <c r="E452" s="562"/>
      <c r="F452" s="562"/>
      <c r="G452" s="562"/>
      <c r="H452" s="562"/>
      <c r="I452" s="562"/>
      <c r="J452" s="562"/>
      <c r="K452" s="562"/>
      <c r="L452" s="562"/>
      <c r="M452" s="562"/>
      <c r="N452" s="562"/>
      <c r="O452" s="562"/>
      <c r="P452" s="562"/>
      <c r="Q452" s="562"/>
      <c r="R452" s="562"/>
      <c r="S452" s="562"/>
      <c r="T452" s="562"/>
      <c r="U452" s="562"/>
      <c r="V452" s="562"/>
      <c r="W452" s="562"/>
      <c r="X452" s="655"/>
    </row>
    <row r="453" spans="1:24" s="66" customFormat="1" ht="24" customHeight="1" thickBot="1" x14ac:dyDescent="0.25">
      <c r="A453" s="658">
        <v>4</v>
      </c>
      <c r="B453" s="442">
        <v>3</v>
      </c>
      <c r="C453" s="495">
        <v>1</v>
      </c>
      <c r="D453" s="473" t="s">
        <v>177</v>
      </c>
      <c r="E453" s="475">
        <v>14</v>
      </c>
      <c r="F453" s="75" t="s">
        <v>275</v>
      </c>
      <c r="G453" s="75" t="s">
        <v>165</v>
      </c>
      <c r="H453" s="63" t="s">
        <v>28</v>
      </c>
      <c r="I453" s="182">
        <v>2.4</v>
      </c>
      <c r="J453" s="140">
        <v>2.4</v>
      </c>
      <c r="K453" s="140"/>
      <c r="L453" s="143"/>
      <c r="M453" s="249">
        <f>SUM(N453+P453)</f>
        <v>7</v>
      </c>
      <c r="N453" s="140">
        <v>7</v>
      </c>
      <c r="O453" s="140"/>
      <c r="P453" s="128"/>
      <c r="Q453" s="249">
        <f>SUM(R453+T453)</f>
        <v>10</v>
      </c>
      <c r="R453" s="140">
        <v>10</v>
      </c>
      <c r="S453" s="140"/>
      <c r="T453" s="143"/>
      <c r="U453" s="249">
        <f>SUM(V453+X453)</f>
        <v>10</v>
      </c>
      <c r="V453" s="140">
        <v>10</v>
      </c>
      <c r="W453" s="140"/>
      <c r="X453" s="128"/>
    </row>
    <row r="454" spans="1:24" s="68" customFormat="1" ht="24" customHeight="1" thickBot="1" x14ac:dyDescent="0.25">
      <c r="A454" s="658"/>
      <c r="B454" s="442"/>
      <c r="C454" s="498"/>
      <c r="D454" s="636"/>
      <c r="E454" s="476"/>
      <c r="F454" s="438" t="s">
        <v>9</v>
      </c>
      <c r="G454" s="439"/>
      <c r="H454" s="440"/>
      <c r="I454" s="171">
        <f>SUM(J454+L454)</f>
        <v>2.4</v>
      </c>
      <c r="J454" s="118">
        <f t="shared" ref="J454:L455" si="209">SUM(J453)</f>
        <v>2.4</v>
      </c>
      <c r="K454" s="118">
        <f t="shared" si="209"/>
        <v>0</v>
      </c>
      <c r="L454" s="120">
        <f t="shared" si="209"/>
        <v>0</v>
      </c>
      <c r="M454" s="171">
        <f>SUM(N454+P454)</f>
        <v>7</v>
      </c>
      <c r="N454" s="118">
        <f t="shared" ref="N454:P455" si="210">SUM(N453)</f>
        <v>7</v>
      </c>
      <c r="O454" s="118">
        <f t="shared" si="210"/>
        <v>0</v>
      </c>
      <c r="P454" s="120">
        <f t="shared" si="210"/>
        <v>0</v>
      </c>
      <c r="Q454" s="171">
        <f>SUM(R454+T454)</f>
        <v>10</v>
      </c>
      <c r="R454" s="118">
        <f t="shared" ref="R454:T455" si="211">SUM(R453)</f>
        <v>10</v>
      </c>
      <c r="S454" s="118">
        <f t="shared" si="211"/>
        <v>0</v>
      </c>
      <c r="T454" s="120">
        <f t="shared" si="211"/>
        <v>0</v>
      </c>
      <c r="U454" s="171">
        <f>SUM(V454+X454)</f>
        <v>10</v>
      </c>
      <c r="V454" s="118">
        <f t="shared" ref="V454:X455" si="212">SUM(V453)</f>
        <v>10</v>
      </c>
      <c r="W454" s="118">
        <f t="shared" si="212"/>
        <v>0</v>
      </c>
      <c r="X454" s="120">
        <f t="shared" si="212"/>
        <v>0</v>
      </c>
    </row>
    <row r="455" spans="1:24" s="68" customFormat="1" ht="12" thickBot="1" x14ac:dyDescent="0.25">
      <c r="A455" s="9">
        <v>4</v>
      </c>
      <c r="B455" s="13">
        <v>3</v>
      </c>
      <c r="C455" s="608" t="s">
        <v>10</v>
      </c>
      <c r="D455" s="609"/>
      <c r="E455" s="609"/>
      <c r="F455" s="609"/>
      <c r="G455" s="609"/>
      <c r="H455" s="610"/>
      <c r="I455" s="353">
        <f>SUM(J455+L455)</f>
        <v>2.4</v>
      </c>
      <c r="J455" s="354">
        <f t="shared" si="209"/>
        <v>2.4</v>
      </c>
      <c r="K455" s="354">
        <f t="shared" si="209"/>
        <v>0</v>
      </c>
      <c r="L455" s="354">
        <f t="shared" si="209"/>
        <v>0</v>
      </c>
      <c r="M455" s="353">
        <f>SUM(N455+P455)</f>
        <v>7</v>
      </c>
      <c r="N455" s="354">
        <f t="shared" si="210"/>
        <v>7</v>
      </c>
      <c r="O455" s="354">
        <f t="shared" si="210"/>
        <v>0</v>
      </c>
      <c r="P455" s="354">
        <f t="shared" si="210"/>
        <v>0</v>
      </c>
      <c r="Q455" s="353">
        <f>SUM(R455+T455)</f>
        <v>10</v>
      </c>
      <c r="R455" s="354">
        <f t="shared" si="211"/>
        <v>10</v>
      </c>
      <c r="S455" s="354">
        <f t="shared" si="211"/>
        <v>0</v>
      </c>
      <c r="T455" s="354">
        <f t="shared" si="211"/>
        <v>0</v>
      </c>
      <c r="U455" s="353">
        <f>SUM(V455+X455)</f>
        <v>10</v>
      </c>
      <c r="V455" s="354">
        <f t="shared" si="212"/>
        <v>10</v>
      </c>
      <c r="W455" s="354">
        <f t="shared" si="212"/>
        <v>0</v>
      </c>
      <c r="X455" s="355">
        <f t="shared" si="212"/>
        <v>0</v>
      </c>
    </row>
    <row r="456" spans="1:24" s="68" customFormat="1" ht="16.5" hidden="1" customHeight="1" thickBot="1" x14ac:dyDescent="0.25">
      <c r="A456" s="49">
        <v>5</v>
      </c>
      <c r="B456" s="47">
        <v>5</v>
      </c>
      <c r="C456" s="520" t="s">
        <v>248</v>
      </c>
      <c r="D456" s="521"/>
      <c r="E456" s="521"/>
      <c r="F456" s="521"/>
      <c r="G456" s="521"/>
      <c r="H456" s="521"/>
      <c r="I456" s="521"/>
      <c r="J456" s="521"/>
      <c r="K456" s="521"/>
      <c r="L456" s="521"/>
      <c r="M456" s="521"/>
      <c r="N456" s="521"/>
      <c r="O456" s="521"/>
      <c r="P456" s="521"/>
      <c r="Q456" s="521"/>
      <c r="R456" s="521"/>
      <c r="S456" s="521"/>
      <c r="T456" s="521"/>
      <c r="U456" s="521"/>
      <c r="V456" s="521"/>
      <c r="W456" s="521"/>
      <c r="X456" s="522"/>
    </row>
    <row r="457" spans="1:24" s="76" customFormat="1" ht="13.5" hidden="1" customHeight="1" x14ac:dyDescent="0.2">
      <c r="A457" s="441">
        <v>5</v>
      </c>
      <c r="B457" s="442">
        <v>5</v>
      </c>
      <c r="C457" s="656">
        <v>1</v>
      </c>
      <c r="D457" s="683"/>
      <c r="E457" s="643">
        <v>14</v>
      </c>
      <c r="F457" s="519"/>
      <c r="G457" s="519"/>
      <c r="H457" s="644" t="s">
        <v>31</v>
      </c>
      <c r="I457" s="250">
        <f>SUM(J457+L457)</f>
        <v>0</v>
      </c>
      <c r="J457" s="251"/>
      <c r="K457" s="252"/>
      <c r="L457" s="253"/>
      <c r="M457" s="254">
        <f t="shared" ref="M457:M476" si="213">SUM(N457+P457)</f>
        <v>0</v>
      </c>
      <c r="N457" s="251">
        <f>SUM(N458*3.4528)</f>
        <v>0</v>
      </c>
      <c r="O457" s="252"/>
      <c r="P457" s="255"/>
      <c r="Q457" s="254">
        <f t="shared" ref="Q457:Q471" si="214">SUM(R457+T457)</f>
        <v>0</v>
      </c>
      <c r="R457" s="251">
        <f>SUM(R458*3.4528)</f>
        <v>0</v>
      </c>
      <c r="S457" s="252"/>
      <c r="T457" s="253"/>
      <c r="U457" s="254">
        <f t="shared" ref="U457:U471" si="215">SUM(V457+X457)</f>
        <v>0</v>
      </c>
      <c r="V457" s="251">
        <f>SUM(V458*3.4528)</f>
        <v>0</v>
      </c>
      <c r="W457" s="252"/>
      <c r="X457" s="255"/>
    </row>
    <row r="458" spans="1:24" s="76" customFormat="1" ht="13.5" hidden="1" customHeight="1" x14ac:dyDescent="0.2">
      <c r="A458" s="441"/>
      <c r="B458" s="442"/>
      <c r="C458" s="552"/>
      <c r="D458" s="446"/>
      <c r="E458" s="638"/>
      <c r="F458" s="470"/>
      <c r="G458" s="470"/>
      <c r="H458" s="645"/>
      <c r="I458" s="256">
        <f t="shared" ref="I458:X458" si="216">I457/3.4528</f>
        <v>0</v>
      </c>
      <c r="J458" s="257">
        <f t="shared" si="216"/>
        <v>0</v>
      </c>
      <c r="K458" s="257">
        <f t="shared" si="216"/>
        <v>0</v>
      </c>
      <c r="L458" s="258">
        <f t="shared" si="216"/>
        <v>0</v>
      </c>
      <c r="M458" s="259">
        <f t="shared" si="213"/>
        <v>0</v>
      </c>
      <c r="N458" s="260"/>
      <c r="O458" s="257">
        <f t="shared" si="216"/>
        <v>0</v>
      </c>
      <c r="P458" s="261">
        <f t="shared" si="216"/>
        <v>0</v>
      </c>
      <c r="Q458" s="259">
        <f t="shared" si="214"/>
        <v>0</v>
      </c>
      <c r="R458" s="257"/>
      <c r="S458" s="257">
        <f t="shared" si="216"/>
        <v>0</v>
      </c>
      <c r="T458" s="258">
        <f t="shared" si="216"/>
        <v>0</v>
      </c>
      <c r="U458" s="259">
        <f t="shared" si="215"/>
        <v>0</v>
      </c>
      <c r="V458" s="257"/>
      <c r="W458" s="257">
        <f t="shared" si="216"/>
        <v>0</v>
      </c>
      <c r="X458" s="261">
        <f t="shared" si="216"/>
        <v>0</v>
      </c>
    </row>
    <row r="459" spans="1:24" s="68" customFormat="1" ht="14.25" hidden="1" customHeight="1" x14ac:dyDescent="0.2">
      <c r="A459" s="441"/>
      <c r="B459" s="442"/>
      <c r="C459" s="552"/>
      <c r="D459" s="446"/>
      <c r="E459" s="638"/>
      <c r="F459" s="470"/>
      <c r="G459" s="470"/>
      <c r="H459" s="493" t="s">
        <v>28</v>
      </c>
      <c r="I459" s="262">
        <f>SUM(J459+L459)</f>
        <v>0</v>
      </c>
      <c r="J459" s="263"/>
      <c r="K459" s="264"/>
      <c r="L459" s="265"/>
      <c r="M459" s="266">
        <f t="shared" si="213"/>
        <v>0</v>
      </c>
      <c r="N459" s="267">
        <f>SUM(N460*3.4528)</f>
        <v>0</v>
      </c>
      <c r="O459" s="268"/>
      <c r="P459" s="269"/>
      <c r="Q459" s="270">
        <f t="shared" si="214"/>
        <v>0</v>
      </c>
      <c r="R459" s="267">
        <f>SUM(R460*3.4528)</f>
        <v>0</v>
      </c>
      <c r="S459" s="268"/>
      <c r="T459" s="271"/>
      <c r="U459" s="270">
        <f t="shared" si="215"/>
        <v>0</v>
      </c>
      <c r="V459" s="267">
        <f>SUM(V460*3.4528)</f>
        <v>0</v>
      </c>
      <c r="W459" s="268"/>
      <c r="X459" s="269"/>
    </row>
    <row r="460" spans="1:24" s="68" customFormat="1" ht="14.25" hidden="1" customHeight="1" thickBot="1" x14ac:dyDescent="0.25">
      <c r="A460" s="441"/>
      <c r="B460" s="442"/>
      <c r="C460" s="552"/>
      <c r="D460" s="446"/>
      <c r="E460" s="638"/>
      <c r="F460" s="474"/>
      <c r="G460" s="474"/>
      <c r="H460" s="518"/>
      <c r="I460" s="272">
        <f t="shared" ref="I460:X460" si="217">I459/3.4528</f>
        <v>0</v>
      </c>
      <c r="J460" s="273">
        <f t="shared" si="217"/>
        <v>0</v>
      </c>
      <c r="K460" s="273">
        <f t="shared" si="217"/>
        <v>0</v>
      </c>
      <c r="L460" s="274">
        <f t="shared" si="217"/>
        <v>0</v>
      </c>
      <c r="M460" s="275">
        <f t="shared" si="213"/>
        <v>0</v>
      </c>
      <c r="N460" s="276"/>
      <c r="O460" s="276">
        <f t="shared" si="217"/>
        <v>0</v>
      </c>
      <c r="P460" s="277">
        <f t="shared" si="217"/>
        <v>0</v>
      </c>
      <c r="Q460" s="278">
        <f t="shared" si="214"/>
        <v>0</v>
      </c>
      <c r="R460" s="276"/>
      <c r="S460" s="276">
        <f t="shared" si="217"/>
        <v>0</v>
      </c>
      <c r="T460" s="279">
        <f t="shared" si="217"/>
        <v>0</v>
      </c>
      <c r="U460" s="278">
        <f t="shared" si="215"/>
        <v>0</v>
      </c>
      <c r="V460" s="276"/>
      <c r="W460" s="276">
        <f t="shared" si="217"/>
        <v>0</v>
      </c>
      <c r="X460" s="277">
        <f t="shared" si="217"/>
        <v>0</v>
      </c>
    </row>
    <row r="461" spans="1:24" s="68" customFormat="1" ht="12.75" hidden="1" customHeight="1" thickBot="1" x14ac:dyDescent="0.25">
      <c r="A461" s="441"/>
      <c r="B461" s="442"/>
      <c r="C461" s="552"/>
      <c r="D461" s="446"/>
      <c r="E461" s="638"/>
      <c r="F461" s="499" t="s">
        <v>9</v>
      </c>
      <c r="G461" s="500"/>
      <c r="H461" s="501"/>
      <c r="I461" s="200">
        <f>SUM(J461+L461)</f>
        <v>0</v>
      </c>
      <c r="J461" s="201">
        <f t="shared" ref="J461:L462" si="218">SUM(J459,J457)</f>
        <v>0</v>
      </c>
      <c r="K461" s="201">
        <f t="shared" si="218"/>
        <v>0</v>
      </c>
      <c r="L461" s="202">
        <f t="shared" si="218"/>
        <v>0</v>
      </c>
      <c r="M461" s="200">
        <f t="shared" si="213"/>
        <v>0</v>
      </c>
      <c r="N461" s="201">
        <f t="shared" ref="N461:P462" si="219">SUM(N459,N457)</f>
        <v>0</v>
      </c>
      <c r="O461" s="201">
        <f t="shared" si="219"/>
        <v>0</v>
      </c>
      <c r="P461" s="203">
        <f t="shared" si="219"/>
        <v>0</v>
      </c>
      <c r="Q461" s="280">
        <f t="shared" si="214"/>
        <v>0</v>
      </c>
      <c r="R461" s="201">
        <f t="shared" ref="R461:T462" si="220">SUM(R459,R457)</f>
        <v>0</v>
      </c>
      <c r="S461" s="201">
        <f t="shared" si="220"/>
        <v>0</v>
      </c>
      <c r="T461" s="202">
        <f t="shared" si="220"/>
        <v>0</v>
      </c>
      <c r="U461" s="200">
        <f t="shared" si="215"/>
        <v>0</v>
      </c>
      <c r="V461" s="201">
        <f t="shared" ref="V461:X462" si="221">SUM(V459,V457)</f>
        <v>0</v>
      </c>
      <c r="W461" s="201">
        <f t="shared" si="221"/>
        <v>0</v>
      </c>
      <c r="X461" s="203">
        <f t="shared" si="221"/>
        <v>0</v>
      </c>
    </row>
    <row r="462" spans="1:24" s="68" customFormat="1" ht="12" hidden="1" customHeight="1" thickBot="1" x14ac:dyDescent="0.25">
      <c r="A462" s="441"/>
      <c r="B462" s="442"/>
      <c r="C462" s="552"/>
      <c r="D462" s="446"/>
      <c r="E462" s="638"/>
      <c r="F462" s="467"/>
      <c r="G462" s="468"/>
      <c r="H462" s="469"/>
      <c r="I462" s="200">
        <f>SUM(J462+L462)</f>
        <v>0</v>
      </c>
      <c r="J462" s="201">
        <f t="shared" si="218"/>
        <v>0</v>
      </c>
      <c r="K462" s="201">
        <f t="shared" si="218"/>
        <v>0</v>
      </c>
      <c r="L462" s="202">
        <f t="shared" si="218"/>
        <v>0</v>
      </c>
      <c r="M462" s="281">
        <f t="shared" si="213"/>
        <v>0</v>
      </c>
      <c r="N462" s="282">
        <f t="shared" si="219"/>
        <v>0</v>
      </c>
      <c r="O462" s="282">
        <f t="shared" si="219"/>
        <v>0</v>
      </c>
      <c r="P462" s="283">
        <f t="shared" si="219"/>
        <v>0</v>
      </c>
      <c r="Q462" s="200">
        <f t="shared" si="214"/>
        <v>0</v>
      </c>
      <c r="R462" s="201">
        <f t="shared" si="220"/>
        <v>0</v>
      </c>
      <c r="S462" s="201">
        <f t="shared" si="220"/>
        <v>0</v>
      </c>
      <c r="T462" s="202">
        <f t="shared" si="220"/>
        <v>0</v>
      </c>
      <c r="U462" s="200">
        <f t="shared" si="215"/>
        <v>0</v>
      </c>
      <c r="V462" s="201">
        <f t="shared" si="221"/>
        <v>0</v>
      </c>
      <c r="W462" s="201">
        <f t="shared" si="221"/>
        <v>0</v>
      </c>
      <c r="X462" s="203">
        <f t="shared" si="221"/>
        <v>0</v>
      </c>
    </row>
    <row r="463" spans="1:24" s="76" customFormat="1" ht="15.75" hidden="1" customHeight="1" x14ac:dyDescent="0.2">
      <c r="A463" s="441">
        <v>5</v>
      </c>
      <c r="B463" s="442">
        <v>5</v>
      </c>
      <c r="C463" s="552">
        <v>2</v>
      </c>
      <c r="D463" s="743" t="s">
        <v>188</v>
      </c>
      <c r="E463" s="465">
        <v>14</v>
      </c>
      <c r="F463" s="704" t="s">
        <v>38</v>
      </c>
      <c r="G463" s="704" t="s">
        <v>167</v>
      </c>
      <c r="H463" s="506" t="s">
        <v>31</v>
      </c>
      <c r="I463" s="284">
        <f>SUM(J463+L463)</f>
        <v>0</v>
      </c>
      <c r="J463" s="285"/>
      <c r="K463" s="285"/>
      <c r="L463" s="286"/>
      <c r="M463" s="259">
        <f t="shared" si="213"/>
        <v>0</v>
      </c>
      <c r="N463" s="285">
        <f>SUM(N464*3.4528)</f>
        <v>0</v>
      </c>
      <c r="O463" s="285"/>
      <c r="P463" s="287"/>
      <c r="Q463" s="288">
        <f t="shared" si="214"/>
        <v>0</v>
      </c>
      <c r="R463" s="285">
        <f>SUM(R464*3.4528)</f>
        <v>0</v>
      </c>
      <c r="S463" s="285"/>
      <c r="T463" s="286"/>
      <c r="U463" s="259">
        <f t="shared" si="215"/>
        <v>0</v>
      </c>
      <c r="V463" s="285">
        <f>SUM(V464*3.4528)</f>
        <v>0</v>
      </c>
      <c r="W463" s="285"/>
      <c r="X463" s="287"/>
    </row>
    <row r="464" spans="1:24" s="76" customFormat="1" ht="15.75" hidden="1" customHeight="1" thickBot="1" x14ac:dyDescent="0.25">
      <c r="A464" s="441"/>
      <c r="B464" s="442"/>
      <c r="C464" s="552"/>
      <c r="D464" s="743"/>
      <c r="E464" s="465"/>
      <c r="F464" s="705"/>
      <c r="G464" s="705"/>
      <c r="H464" s="507"/>
      <c r="I464" s="260">
        <f t="shared" ref="I464:X464" si="222">I463/3.4528</f>
        <v>0</v>
      </c>
      <c r="J464" s="257">
        <f t="shared" si="222"/>
        <v>0</v>
      </c>
      <c r="K464" s="257">
        <f t="shared" si="222"/>
        <v>0</v>
      </c>
      <c r="L464" s="258">
        <f t="shared" si="222"/>
        <v>0</v>
      </c>
      <c r="M464" s="259">
        <f t="shared" si="213"/>
        <v>0</v>
      </c>
      <c r="N464" s="257"/>
      <c r="O464" s="257">
        <f t="shared" si="222"/>
        <v>0</v>
      </c>
      <c r="P464" s="261">
        <f t="shared" si="222"/>
        <v>0</v>
      </c>
      <c r="Q464" s="288">
        <f t="shared" si="214"/>
        <v>0</v>
      </c>
      <c r="R464" s="257"/>
      <c r="S464" s="257">
        <f t="shared" si="222"/>
        <v>0</v>
      </c>
      <c r="T464" s="258">
        <f t="shared" si="222"/>
        <v>0</v>
      </c>
      <c r="U464" s="259">
        <f t="shared" si="215"/>
        <v>0</v>
      </c>
      <c r="V464" s="257"/>
      <c r="W464" s="257">
        <f t="shared" si="222"/>
        <v>0</v>
      </c>
      <c r="X464" s="261">
        <f t="shared" si="222"/>
        <v>0</v>
      </c>
    </row>
    <row r="465" spans="1:29" s="74" customFormat="1" ht="15.75" hidden="1" customHeight="1" thickBot="1" x14ac:dyDescent="0.25">
      <c r="A465" s="441"/>
      <c r="B465" s="442"/>
      <c r="C465" s="552"/>
      <c r="D465" s="743"/>
      <c r="E465" s="465"/>
      <c r="F465" s="499" t="s">
        <v>9</v>
      </c>
      <c r="G465" s="500"/>
      <c r="H465" s="501"/>
      <c r="I465" s="280">
        <f>SUM(J465+L465)</f>
        <v>0</v>
      </c>
      <c r="J465" s="201">
        <f t="shared" ref="J465:L466" si="223">SUM(J463)</f>
        <v>0</v>
      </c>
      <c r="K465" s="201">
        <f t="shared" si="223"/>
        <v>0</v>
      </c>
      <c r="L465" s="202">
        <f t="shared" si="223"/>
        <v>0</v>
      </c>
      <c r="M465" s="200">
        <f t="shared" si="213"/>
        <v>0</v>
      </c>
      <c r="N465" s="201">
        <f t="shared" ref="N465:P466" si="224">SUM(N463)</f>
        <v>0</v>
      </c>
      <c r="O465" s="201">
        <f t="shared" si="224"/>
        <v>0</v>
      </c>
      <c r="P465" s="203">
        <f t="shared" si="224"/>
        <v>0</v>
      </c>
      <c r="Q465" s="200">
        <f t="shared" si="214"/>
        <v>0</v>
      </c>
      <c r="R465" s="201">
        <f t="shared" ref="R465:T466" si="225">SUM(R463)</f>
        <v>0</v>
      </c>
      <c r="S465" s="201">
        <f t="shared" si="225"/>
        <v>0</v>
      </c>
      <c r="T465" s="202">
        <f t="shared" si="225"/>
        <v>0</v>
      </c>
      <c r="U465" s="200">
        <f t="shared" si="215"/>
        <v>0</v>
      </c>
      <c r="V465" s="201">
        <f t="shared" ref="V465:X466" si="226">SUM(V463)</f>
        <v>0</v>
      </c>
      <c r="W465" s="201">
        <f t="shared" si="226"/>
        <v>0</v>
      </c>
      <c r="X465" s="203">
        <f t="shared" si="226"/>
        <v>0</v>
      </c>
    </row>
    <row r="466" spans="1:29" s="74" customFormat="1" ht="15.75" hidden="1" customHeight="1" thickBot="1" x14ac:dyDescent="0.25">
      <c r="A466" s="441"/>
      <c r="B466" s="442"/>
      <c r="C466" s="552"/>
      <c r="D466" s="743"/>
      <c r="E466" s="465"/>
      <c r="F466" s="467"/>
      <c r="G466" s="468"/>
      <c r="H466" s="469"/>
      <c r="I466" s="280">
        <f>SUM(J466+L466)</f>
        <v>0</v>
      </c>
      <c r="J466" s="201">
        <f t="shared" si="223"/>
        <v>0</v>
      </c>
      <c r="K466" s="201">
        <f t="shared" si="223"/>
        <v>0</v>
      </c>
      <c r="L466" s="202">
        <f t="shared" si="223"/>
        <v>0</v>
      </c>
      <c r="M466" s="200">
        <f t="shared" si="213"/>
        <v>0</v>
      </c>
      <c r="N466" s="201">
        <f t="shared" si="224"/>
        <v>0</v>
      </c>
      <c r="O466" s="201">
        <f t="shared" si="224"/>
        <v>0</v>
      </c>
      <c r="P466" s="203">
        <f t="shared" si="224"/>
        <v>0</v>
      </c>
      <c r="Q466" s="200">
        <f t="shared" si="214"/>
        <v>0</v>
      </c>
      <c r="R466" s="201">
        <f t="shared" si="225"/>
        <v>0</v>
      </c>
      <c r="S466" s="201">
        <f t="shared" si="225"/>
        <v>0</v>
      </c>
      <c r="T466" s="202">
        <f t="shared" si="225"/>
        <v>0</v>
      </c>
      <c r="U466" s="200">
        <f t="shared" si="215"/>
        <v>0</v>
      </c>
      <c r="V466" s="201">
        <f t="shared" si="226"/>
        <v>0</v>
      </c>
      <c r="W466" s="201">
        <f t="shared" si="226"/>
        <v>0</v>
      </c>
      <c r="X466" s="203">
        <f t="shared" si="226"/>
        <v>0</v>
      </c>
    </row>
    <row r="467" spans="1:29" s="74" customFormat="1" ht="14.25" hidden="1" customHeight="1" x14ac:dyDescent="0.2">
      <c r="A467" s="441"/>
      <c r="B467" s="442"/>
      <c r="C467" s="552"/>
      <c r="D467" s="446"/>
      <c r="E467" s="465">
        <v>14</v>
      </c>
      <c r="F467" s="519"/>
      <c r="G467" s="519"/>
      <c r="H467" s="517" t="s">
        <v>28</v>
      </c>
      <c r="I467" s="289">
        <f>SUM(J467+L467)</f>
        <v>0</v>
      </c>
      <c r="J467" s="290"/>
      <c r="K467" s="189"/>
      <c r="L467" s="291"/>
      <c r="M467" s="292">
        <f t="shared" si="213"/>
        <v>0</v>
      </c>
      <c r="N467" s="293">
        <f>SUM(N468*3.4528)</f>
        <v>0</v>
      </c>
      <c r="O467" s="294"/>
      <c r="P467" s="295"/>
      <c r="Q467" s="292">
        <f t="shared" si="214"/>
        <v>0</v>
      </c>
      <c r="R467" s="293">
        <f>SUM(R468*3.4528)</f>
        <v>0</v>
      </c>
      <c r="S467" s="294"/>
      <c r="T467" s="296"/>
      <c r="U467" s="292">
        <f t="shared" si="215"/>
        <v>0</v>
      </c>
      <c r="V467" s="293">
        <f>SUM(V468*3.4528)</f>
        <v>0</v>
      </c>
      <c r="W467" s="294"/>
      <c r="X467" s="295"/>
    </row>
    <row r="468" spans="1:29" s="74" customFormat="1" ht="14.25" hidden="1" customHeight="1" thickBot="1" x14ac:dyDescent="0.25">
      <c r="A468" s="441"/>
      <c r="B468" s="442"/>
      <c r="C468" s="552"/>
      <c r="D468" s="446"/>
      <c r="E468" s="465"/>
      <c r="F468" s="474"/>
      <c r="G468" s="474"/>
      <c r="H468" s="518"/>
      <c r="I468" s="199">
        <f t="shared" ref="I468:X468" si="227">I467/3.4528</f>
        <v>0</v>
      </c>
      <c r="J468" s="196">
        <f t="shared" si="227"/>
        <v>0</v>
      </c>
      <c r="K468" s="196">
        <f t="shared" si="227"/>
        <v>0</v>
      </c>
      <c r="L468" s="197">
        <f t="shared" si="227"/>
        <v>0</v>
      </c>
      <c r="M468" s="297">
        <f t="shared" si="213"/>
        <v>0</v>
      </c>
      <c r="N468" s="276"/>
      <c r="O468" s="276">
        <f t="shared" si="227"/>
        <v>0</v>
      </c>
      <c r="P468" s="277">
        <f t="shared" si="227"/>
        <v>0</v>
      </c>
      <c r="Q468" s="297">
        <f t="shared" si="214"/>
        <v>0</v>
      </c>
      <c r="R468" s="276"/>
      <c r="S468" s="276">
        <f t="shared" si="227"/>
        <v>0</v>
      </c>
      <c r="T468" s="279">
        <f t="shared" si="227"/>
        <v>0</v>
      </c>
      <c r="U468" s="297">
        <f t="shared" si="215"/>
        <v>0</v>
      </c>
      <c r="V468" s="276"/>
      <c r="W468" s="276">
        <f t="shared" si="227"/>
        <v>0</v>
      </c>
      <c r="X468" s="277">
        <f t="shared" si="227"/>
        <v>0</v>
      </c>
    </row>
    <row r="469" spans="1:29" s="74" customFormat="1" ht="14.25" hidden="1" customHeight="1" thickBot="1" x14ac:dyDescent="0.25">
      <c r="A469" s="441"/>
      <c r="B469" s="442"/>
      <c r="C469" s="552"/>
      <c r="D469" s="446"/>
      <c r="E469" s="465"/>
      <c r="F469" s="499" t="s">
        <v>9</v>
      </c>
      <c r="G469" s="500"/>
      <c r="H469" s="501"/>
      <c r="I469" s="200">
        <f>SUM(J469+L469)</f>
        <v>0</v>
      </c>
      <c r="J469" s="201">
        <f t="shared" ref="J469:L470" si="228">SUM(J467)</f>
        <v>0</v>
      </c>
      <c r="K469" s="201">
        <f t="shared" si="228"/>
        <v>0</v>
      </c>
      <c r="L469" s="202">
        <f t="shared" si="228"/>
        <v>0</v>
      </c>
      <c r="M469" s="200">
        <f t="shared" si="213"/>
        <v>0</v>
      </c>
      <c r="N469" s="201">
        <f t="shared" ref="N469:P470" si="229">SUM(N467)</f>
        <v>0</v>
      </c>
      <c r="O469" s="201">
        <f t="shared" si="229"/>
        <v>0</v>
      </c>
      <c r="P469" s="203">
        <f t="shared" si="229"/>
        <v>0</v>
      </c>
      <c r="Q469" s="200">
        <f t="shared" si="214"/>
        <v>0</v>
      </c>
      <c r="R469" s="201">
        <f t="shared" ref="R469:T470" si="230">SUM(R467)</f>
        <v>0</v>
      </c>
      <c r="S469" s="201">
        <f t="shared" si="230"/>
        <v>0</v>
      </c>
      <c r="T469" s="202">
        <f t="shared" si="230"/>
        <v>0</v>
      </c>
      <c r="U469" s="200">
        <f t="shared" si="215"/>
        <v>0</v>
      </c>
      <c r="V469" s="201">
        <f t="shared" ref="V469:X470" si="231">SUM(V467)</f>
        <v>0</v>
      </c>
      <c r="W469" s="201">
        <f t="shared" si="231"/>
        <v>0</v>
      </c>
      <c r="X469" s="203">
        <f t="shared" si="231"/>
        <v>0</v>
      </c>
    </row>
    <row r="470" spans="1:29" s="74" customFormat="1" ht="14.25" hidden="1" customHeight="1" thickBot="1" x14ac:dyDescent="0.25">
      <c r="A470" s="441"/>
      <c r="B470" s="442"/>
      <c r="C470" s="552"/>
      <c r="D470" s="446"/>
      <c r="E470" s="465"/>
      <c r="F470" s="467"/>
      <c r="G470" s="468"/>
      <c r="H470" s="469"/>
      <c r="I470" s="200">
        <f>SUM(J470+L470)</f>
        <v>0</v>
      </c>
      <c r="J470" s="201">
        <f t="shared" si="228"/>
        <v>0</v>
      </c>
      <c r="K470" s="201">
        <f t="shared" si="228"/>
        <v>0</v>
      </c>
      <c r="L470" s="202">
        <f t="shared" si="228"/>
        <v>0</v>
      </c>
      <c r="M470" s="298">
        <f t="shared" si="213"/>
        <v>0</v>
      </c>
      <c r="N470" s="299">
        <f t="shared" si="229"/>
        <v>0</v>
      </c>
      <c r="O470" s="299">
        <f t="shared" si="229"/>
        <v>0</v>
      </c>
      <c r="P470" s="300">
        <f t="shared" si="229"/>
        <v>0</v>
      </c>
      <c r="Q470" s="200">
        <f t="shared" si="214"/>
        <v>0</v>
      </c>
      <c r="R470" s="201">
        <f t="shared" si="230"/>
        <v>0</v>
      </c>
      <c r="S470" s="201">
        <f t="shared" si="230"/>
        <v>0</v>
      </c>
      <c r="T470" s="202">
        <f t="shared" si="230"/>
        <v>0</v>
      </c>
      <c r="U470" s="200">
        <f t="shared" si="215"/>
        <v>0</v>
      </c>
      <c r="V470" s="201">
        <f t="shared" si="231"/>
        <v>0</v>
      </c>
      <c r="W470" s="201">
        <f t="shared" si="231"/>
        <v>0</v>
      </c>
      <c r="X470" s="203">
        <f t="shared" si="231"/>
        <v>0</v>
      </c>
    </row>
    <row r="471" spans="1:29" s="76" customFormat="1" ht="13.5" hidden="1" customHeight="1" x14ac:dyDescent="0.2">
      <c r="A471" s="451">
        <v>5</v>
      </c>
      <c r="B471" s="558">
        <v>5</v>
      </c>
      <c r="C471" s="447">
        <v>3</v>
      </c>
      <c r="D471" s="466"/>
      <c r="E471" s="465">
        <v>14</v>
      </c>
      <c r="F471" s="515" t="s">
        <v>55</v>
      </c>
      <c r="G471" s="515" t="s">
        <v>179</v>
      </c>
      <c r="H471" s="646" t="s">
        <v>31</v>
      </c>
      <c r="I471" s="250">
        <f>SUM(J471+L471)</f>
        <v>0</v>
      </c>
      <c r="J471" s="301"/>
      <c r="K471" s="302"/>
      <c r="L471" s="303"/>
      <c r="M471" s="250">
        <f t="shared" si="213"/>
        <v>0</v>
      </c>
      <c r="N471" s="302"/>
      <c r="O471" s="302"/>
      <c r="P471" s="304">
        <f>SUM(P472*3.4528)</f>
        <v>0</v>
      </c>
      <c r="Q471" s="251">
        <f t="shared" si="214"/>
        <v>0</v>
      </c>
      <c r="R471" s="302"/>
      <c r="S471" s="302"/>
      <c r="T471" s="303"/>
      <c r="U471" s="250">
        <f t="shared" si="215"/>
        <v>0</v>
      </c>
      <c r="V471" s="302"/>
      <c r="W471" s="302"/>
      <c r="X471" s="304"/>
    </row>
    <row r="472" spans="1:29" s="76" customFormat="1" ht="13.5" hidden="1" customHeight="1" x14ac:dyDescent="0.2">
      <c r="A472" s="693"/>
      <c r="B472" s="576"/>
      <c r="C472" s="741"/>
      <c r="D472" s="702"/>
      <c r="E472" s="465"/>
      <c r="F472" s="641"/>
      <c r="G472" s="641"/>
      <c r="H472" s="647"/>
      <c r="I472" s="256">
        <f t="shared" ref="I472:X472" si="232">I471/3.4528</f>
        <v>0</v>
      </c>
      <c r="J472" s="257">
        <f t="shared" si="232"/>
        <v>0</v>
      </c>
      <c r="K472" s="257">
        <f t="shared" si="232"/>
        <v>0</v>
      </c>
      <c r="L472" s="258">
        <f t="shared" si="232"/>
        <v>0</v>
      </c>
      <c r="M472" s="259">
        <f t="shared" si="213"/>
        <v>0</v>
      </c>
      <c r="N472" s="257">
        <f t="shared" si="232"/>
        <v>0</v>
      </c>
      <c r="O472" s="257">
        <f t="shared" si="232"/>
        <v>0</v>
      </c>
      <c r="P472" s="261"/>
      <c r="Q472" s="260">
        <f t="shared" si="232"/>
        <v>0</v>
      </c>
      <c r="R472" s="257">
        <f t="shared" si="232"/>
        <v>0</v>
      </c>
      <c r="S472" s="257">
        <f t="shared" si="232"/>
        <v>0</v>
      </c>
      <c r="T472" s="258">
        <f t="shared" si="232"/>
        <v>0</v>
      </c>
      <c r="U472" s="256">
        <f t="shared" si="232"/>
        <v>0</v>
      </c>
      <c r="V472" s="257">
        <f t="shared" si="232"/>
        <v>0</v>
      </c>
      <c r="W472" s="257">
        <f t="shared" si="232"/>
        <v>0</v>
      </c>
      <c r="X472" s="261">
        <f t="shared" si="232"/>
        <v>0</v>
      </c>
    </row>
    <row r="473" spans="1:29" s="74" customFormat="1" ht="12.75" hidden="1" customHeight="1" x14ac:dyDescent="0.2">
      <c r="A473" s="693"/>
      <c r="B473" s="576"/>
      <c r="C473" s="741"/>
      <c r="D473" s="702"/>
      <c r="E473" s="465"/>
      <c r="F473" s="641"/>
      <c r="G473" s="641"/>
      <c r="H473" s="638" t="s">
        <v>28</v>
      </c>
      <c r="I473" s="270">
        <f>SUM(J473+L473)</f>
        <v>0</v>
      </c>
      <c r="J473" s="196"/>
      <c r="K473" s="196"/>
      <c r="L473" s="197"/>
      <c r="M473" s="270">
        <f t="shared" si="213"/>
        <v>0</v>
      </c>
      <c r="N473" s="305"/>
      <c r="O473" s="196"/>
      <c r="P473" s="198">
        <f>SUM(P474*3.4528)</f>
        <v>0</v>
      </c>
      <c r="Q473" s="306">
        <f>SUM(R473+T473)</f>
        <v>0</v>
      </c>
      <c r="R473" s="196"/>
      <c r="S473" s="196"/>
      <c r="T473" s="197"/>
      <c r="U473" s="270">
        <f>SUM(V473+X473)</f>
        <v>0</v>
      </c>
      <c r="V473" s="307"/>
      <c r="W473" s="308"/>
      <c r="X473" s="309"/>
    </row>
    <row r="474" spans="1:29" s="74" customFormat="1" ht="13.5" hidden="1" customHeight="1" thickBot="1" x14ac:dyDescent="0.25">
      <c r="A474" s="693"/>
      <c r="B474" s="576"/>
      <c r="C474" s="741"/>
      <c r="D474" s="702"/>
      <c r="E474" s="465"/>
      <c r="F474" s="642"/>
      <c r="G474" s="642"/>
      <c r="H474" s="639"/>
      <c r="I474" s="272">
        <f t="shared" ref="I474:X474" si="233">I473/3.4528</f>
        <v>0</v>
      </c>
      <c r="J474" s="273">
        <f t="shared" si="233"/>
        <v>0</v>
      </c>
      <c r="K474" s="273">
        <f t="shared" si="233"/>
        <v>0</v>
      </c>
      <c r="L474" s="274">
        <f t="shared" si="233"/>
        <v>0</v>
      </c>
      <c r="M474" s="297">
        <f t="shared" si="213"/>
        <v>0</v>
      </c>
      <c r="N474" s="276">
        <f t="shared" si="233"/>
        <v>0</v>
      </c>
      <c r="O474" s="276">
        <f t="shared" si="233"/>
        <v>0</v>
      </c>
      <c r="P474" s="277"/>
      <c r="Q474" s="310">
        <f t="shared" si="233"/>
        <v>0</v>
      </c>
      <c r="R474" s="273">
        <f t="shared" si="233"/>
        <v>0</v>
      </c>
      <c r="S474" s="273">
        <f t="shared" si="233"/>
        <v>0</v>
      </c>
      <c r="T474" s="274">
        <f t="shared" si="233"/>
        <v>0</v>
      </c>
      <c r="U474" s="272">
        <f t="shared" si="233"/>
        <v>0</v>
      </c>
      <c r="V474" s="273">
        <f t="shared" si="233"/>
        <v>0</v>
      </c>
      <c r="W474" s="273">
        <f t="shared" si="233"/>
        <v>0</v>
      </c>
      <c r="X474" s="311">
        <f t="shared" si="233"/>
        <v>0</v>
      </c>
    </row>
    <row r="475" spans="1:29" s="74" customFormat="1" ht="16.5" hidden="1" customHeight="1" thickBot="1" x14ac:dyDescent="0.25">
      <c r="A475" s="693"/>
      <c r="B475" s="576"/>
      <c r="C475" s="741"/>
      <c r="D475" s="702"/>
      <c r="E475" s="465"/>
      <c r="F475" s="499" t="s">
        <v>9</v>
      </c>
      <c r="G475" s="500"/>
      <c r="H475" s="501"/>
      <c r="I475" s="200">
        <f>SUM(J475+L475)</f>
        <v>0</v>
      </c>
      <c r="J475" s="201">
        <f t="shared" ref="J475:L476" si="234">SUM(J473,J471)</f>
        <v>0</v>
      </c>
      <c r="K475" s="201">
        <f t="shared" si="234"/>
        <v>0</v>
      </c>
      <c r="L475" s="202">
        <f t="shared" si="234"/>
        <v>0</v>
      </c>
      <c r="M475" s="281">
        <f t="shared" si="213"/>
        <v>0</v>
      </c>
      <c r="N475" s="282">
        <f t="shared" ref="N475:P476" si="235">SUM(N473,N471)</f>
        <v>0</v>
      </c>
      <c r="O475" s="282">
        <f t="shared" si="235"/>
        <v>0</v>
      </c>
      <c r="P475" s="283">
        <f t="shared" si="235"/>
        <v>0</v>
      </c>
      <c r="Q475" s="200">
        <f>SUM(R475+T475)</f>
        <v>0</v>
      </c>
      <c r="R475" s="201">
        <f t="shared" ref="R475:T476" si="236">SUM(R473,R471)</f>
        <v>0</v>
      </c>
      <c r="S475" s="201">
        <f t="shared" si="236"/>
        <v>0</v>
      </c>
      <c r="T475" s="201">
        <f t="shared" si="236"/>
        <v>0</v>
      </c>
      <c r="U475" s="200">
        <f>SUM(V475+X475)</f>
        <v>0</v>
      </c>
      <c r="V475" s="201">
        <f t="shared" ref="V475:X476" si="237">SUM(V473,V471)</f>
        <v>0</v>
      </c>
      <c r="W475" s="201">
        <f t="shared" si="237"/>
        <v>0</v>
      </c>
      <c r="X475" s="203">
        <f t="shared" si="237"/>
        <v>0</v>
      </c>
    </row>
    <row r="476" spans="1:29" s="74" customFormat="1" ht="16.5" hidden="1" customHeight="1" thickBot="1" x14ac:dyDescent="0.25">
      <c r="A476" s="694"/>
      <c r="B476" s="513"/>
      <c r="C476" s="742"/>
      <c r="D476" s="703"/>
      <c r="E476" s="640"/>
      <c r="F476" s="467"/>
      <c r="G476" s="468"/>
      <c r="H476" s="469"/>
      <c r="I476" s="200">
        <f>SUM(J476+L476)</f>
        <v>0</v>
      </c>
      <c r="J476" s="201">
        <f t="shared" si="234"/>
        <v>0</v>
      </c>
      <c r="K476" s="201">
        <f t="shared" si="234"/>
        <v>0</v>
      </c>
      <c r="L476" s="202">
        <f t="shared" si="234"/>
        <v>0</v>
      </c>
      <c r="M476" s="200">
        <f t="shared" si="213"/>
        <v>0</v>
      </c>
      <c r="N476" s="201">
        <f t="shared" si="235"/>
        <v>0</v>
      </c>
      <c r="O476" s="201">
        <f t="shared" si="235"/>
        <v>0</v>
      </c>
      <c r="P476" s="203">
        <f t="shared" si="235"/>
        <v>0</v>
      </c>
      <c r="Q476" s="200">
        <f>SUM(R476+T476)</f>
        <v>0</v>
      </c>
      <c r="R476" s="201">
        <f t="shared" si="236"/>
        <v>0</v>
      </c>
      <c r="S476" s="201">
        <f t="shared" si="236"/>
        <v>0</v>
      </c>
      <c r="T476" s="201">
        <f t="shared" si="236"/>
        <v>0</v>
      </c>
      <c r="U476" s="200">
        <f>SUM(V476+X476)</f>
        <v>0</v>
      </c>
      <c r="V476" s="201">
        <f t="shared" si="237"/>
        <v>0</v>
      </c>
      <c r="W476" s="201">
        <f t="shared" si="237"/>
        <v>0</v>
      </c>
      <c r="X476" s="203">
        <f t="shared" si="237"/>
        <v>0</v>
      </c>
    </row>
    <row r="477" spans="1:29" s="74" customFormat="1" ht="13.5" hidden="1" customHeight="1" thickBot="1" x14ac:dyDescent="0.25">
      <c r="A477" s="9">
        <v>5</v>
      </c>
      <c r="B477" s="399">
        <v>5</v>
      </c>
      <c r="C477" s="676" t="s">
        <v>10</v>
      </c>
      <c r="D477" s="677"/>
      <c r="E477" s="677"/>
      <c r="F477" s="677"/>
      <c r="G477" s="677"/>
      <c r="H477" s="678"/>
      <c r="I477" s="207">
        <f t="shared" ref="I477:X477" si="238">SUM(I461,I465,I469,I475)</f>
        <v>0</v>
      </c>
      <c r="J477" s="204">
        <f t="shared" si="238"/>
        <v>0</v>
      </c>
      <c r="K477" s="204">
        <f t="shared" si="238"/>
        <v>0</v>
      </c>
      <c r="L477" s="204">
        <f t="shared" si="238"/>
        <v>0</v>
      </c>
      <c r="M477" s="207">
        <f t="shared" si="238"/>
        <v>0</v>
      </c>
      <c r="N477" s="204">
        <f t="shared" si="238"/>
        <v>0</v>
      </c>
      <c r="O477" s="204">
        <f t="shared" si="238"/>
        <v>0</v>
      </c>
      <c r="P477" s="204">
        <f t="shared" si="238"/>
        <v>0</v>
      </c>
      <c r="Q477" s="207">
        <f t="shared" si="238"/>
        <v>0</v>
      </c>
      <c r="R477" s="204">
        <f t="shared" si="238"/>
        <v>0</v>
      </c>
      <c r="S477" s="205">
        <f t="shared" si="238"/>
        <v>0</v>
      </c>
      <c r="T477" s="208">
        <f t="shared" si="238"/>
        <v>0</v>
      </c>
      <c r="U477" s="207">
        <f t="shared" si="238"/>
        <v>0</v>
      </c>
      <c r="V477" s="204">
        <f t="shared" si="238"/>
        <v>0</v>
      </c>
      <c r="W477" s="205">
        <f t="shared" si="238"/>
        <v>0</v>
      </c>
      <c r="X477" s="208">
        <f t="shared" si="238"/>
        <v>0</v>
      </c>
    </row>
    <row r="478" spans="1:29" s="68" customFormat="1" ht="12" thickBot="1" x14ac:dyDescent="0.25">
      <c r="A478" s="14">
        <v>4</v>
      </c>
      <c r="B478" s="631" t="s">
        <v>11</v>
      </c>
      <c r="C478" s="632"/>
      <c r="D478" s="632"/>
      <c r="E478" s="632"/>
      <c r="F478" s="632"/>
      <c r="G478" s="632"/>
      <c r="H478" s="633"/>
      <c r="I478" s="366">
        <f>L478+J478</f>
        <v>91.100000000000009</v>
      </c>
      <c r="J478" s="367">
        <f>SUM(J432+J451+J455)</f>
        <v>65.100000000000009</v>
      </c>
      <c r="K478" s="367">
        <f>SUM(K432+K451+K455)</f>
        <v>0</v>
      </c>
      <c r="L478" s="367">
        <f>SUM(L432+L451+L455)</f>
        <v>26</v>
      </c>
      <c r="M478" s="366">
        <f>P478+N478</f>
        <v>195</v>
      </c>
      <c r="N478" s="367">
        <f>SUM(N432+N451+N455)</f>
        <v>95.6</v>
      </c>
      <c r="O478" s="367">
        <f>SUM(O432+O451+O455)</f>
        <v>0</v>
      </c>
      <c r="P478" s="367">
        <f>SUM(P432+P451+P455)</f>
        <v>99.4</v>
      </c>
      <c r="Q478" s="366">
        <f>T478+R478</f>
        <v>696.7</v>
      </c>
      <c r="R478" s="367">
        <f>SUM(R432+R451+R455)</f>
        <v>117.7</v>
      </c>
      <c r="S478" s="367">
        <f>SUM(S432+S451+S455)</f>
        <v>0</v>
      </c>
      <c r="T478" s="367">
        <f>SUM(T432+T451+T455)</f>
        <v>579</v>
      </c>
      <c r="U478" s="366">
        <f>X478+V478</f>
        <v>692.7</v>
      </c>
      <c r="V478" s="367">
        <f>SUM(V432+V451+V455)</f>
        <v>113.7</v>
      </c>
      <c r="W478" s="367">
        <f>SUM(W432+W451+W455)</f>
        <v>0</v>
      </c>
      <c r="X478" s="403">
        <f>SUM(X432+X451+X455)</f>
        <v>579</v>
      </c>
    </row>
    <row r="479" spans="1:29" s="65" customFormat="1" ht="12" thickBot="1" x14ac:dyDescent="0.25">
      <c r="A479" s="699" t="s">
        <v>277</v>
      </c>
      <c r="B479" s="700"/>
      <c r="C479" s="700"/>
      <c r="D479" s="700"/>
      <c r="E479" s="700"/>
      <c r="F479" s="700"/>
      <c r="G479" s="700"/>
      <c r="H479" s="701"/>
      <c r="I479" s="312">
        <f t="shared" ref="I479:I484" si="239">SUM(J479+L479)</f>
        <v>5815</v>
      </c>
      <c r="J479" s="313">
        <f>J270+J280+J292+J412+J478</f>
        <v>4524.3999999999996</v>
      </c>
      <c r="K479" s="313">
        <f>K270+K280+K292+K412+K478</f>
        <v>2643.9</v>
      </c>
      <c r="L479" s="314">
        <f>L270+L280+L292+L412+L478</f>
        <v>1290.5999999999999</v>
      </c>
      <c r="M479" s="312">
        <f t="shared" ref="M479:M486" si="240">SUM(N479+P479)</f>
        <v>6524.7999999999993</v>
      </c>
      <c r="N479" s="313">
        <f>N270+N280+N292+N412+N478</f>
        <v>5200.7999999999993</v>
      </c>
      <c r="O479" s="313">
        <f>O270+O280+O292+O412+O478</f>
        <v>2891.5</v>
      </c>
      <c r="P479" s="314">
        <f>P270+P280+P292+P412+P478</f>
        <v>1324</v>
      </c>
      <c r="Q479" s="312">
        <f t="shared" ref="Q479:Q486" si="241">SUM(R479+T479)</f>
        <v>6542.9</v>
      </c>
      <c r="R479" s="313">
        <f>R270+R280+R292+R412+R478</f>
        <v>4818.0999999999995</v>
      </c>
      <c r="S479" s="313">
        <f>S270+S280+S292+S412+S478</f>
        <v>2785.0000000000005</v>
      </c>
      <c r="T479" s="314">
        <f>T270+T280+T292+T412+T478</f>
        <v>1724.8</v>
      </c>
      <c r="U479" s="428">
        <f t="shared" ref="U479:U486" si="242">SUM(V479+X479)</f>
        <v>6459.5</v>
      </c>
      <c r="V479" s="429">
        <f>V270+V280+V292+V412+V478</f>
        <v>4822.8999999999996</v>
      </c>
      <c r="W479" s="429">
        <f>W270+W280+W292+W412+W478</f>
        <v>2793.3</v>
      </c>
      <c r="X479" s="430">
        <f>X270+X280+X292+X412+X478</f>
        <v>1636.6</v>
      </c>
    </row>
    <row r="480" spans="1:29" s="66" customFormat="1" ht="13.5" customHeight="1" x14ac:dyDescent="0.2">
      <c r="A480" s="696" t="s">
        <v>305</v>
      </c>
      <c r="B480" s="697"/>
      <c r="C480" s="697"/>
      <c r="D480" s="697"/>
      <c r="E480" s="697"/>
      <c r="F480" s="697"/>
      <c r="G480" s="697"/>
      <c r="H480" s="698"/>
      <c r="I480" s="344">
        <f t="shared" si="239"/>
        <v>4019.5000000000014</v>
      </c>
      <c r="J480" s="315">
        <f>SUM(J12+J14+J15+J19+J20+J21+J23+J24+J25+J26+J27+J29+J30+J32+J36+J40+J44+J48+J50+J54+J58+J61+J64+J68+J71+J73+J76+J78+J80+J90+J93+J96+J118+J124+J190+J214+J231+J236+J238+J240+J242+J244+J247+J251+J256+J300+J263+J266+J273+J275+J284+J295+J297+J303+J310+J313)+J316+J318+J415+J426+J431+J442+J434+J439+J448+J453+J460+J468+J474+J322+J306+J324+J328+J326+J330+J332+J420+J336+J334+J338+J340+J342+J344+J346+J348+J350+J352+J354+J356+J365+J367+J369+J371+J373+J375+J377+J379+J381+J385+J388+J390+J383+J392+J449+J277+J394+J396+J398+J400+J402+J404+J407+J409</f>
        <v>3481.5000000000014</v>
      </c>
      <c r="K480" s="315">
        <f t="shared" ref="K480:L480" si="243">SUM(K12+K14+K15+K19+K20+K21+K23+K24+K25+K26+K27+K29+K30+K32+K36+K40+K44+K48+K50+K54+K58+K61+K64+K68+K71+K73+K76+K78+K80+K90+K93+K96+K118+K124+K190+K214+K231+K236+K238+K240+K242+K244+K247+K251+K256+K300+K263+K266+K273+K275+K284+K295+K297+K303+K310+K313)+K316+K318+K415+K426+K431+K442+K434+K439+K448+K453+K460+K468+K474+K322+K306+K324+K328+K326+K330+K332+K420+K336+K334+K338+K340+K342+K344+K346+K348+K350+K352+K354+K356+K365+K367+K369+K371+K373+K375+K377+K379+K381+K385+K388+K390+K383+K392+K449+K277+K394+K396+K398+K400+K402+K404+K407+K409</f>
        <v>1953.1</v>
      </c>
      <c r="L480" s="315">
        <f t="shared" si="243"/>
        <v>538</v>
      </c>
      <c r="M480" s="344">
        <f t="shared" si="240"/>
        <v>4230.0999999999985</v>
      </c>
      <c r="N480" s="315">
        <f t="shared" ref="N480:X480" si="244">SUM(N12+N14+N15+N19+N20+N21+N23+N24+N25+N26+N27+N29+N30+N32+N36+N40+N44+N48+N50+N54+N58+N61+N64+N68+N71+N73+N76+N78+N80+N90+N93+N96+N118+N124+N190+N214+N231+N236+N238+N240+N242+N244+N247+N251+N256+N300+N263+N266+N273+N275+N284+N295+N297+N303+N310+N313)+N316+N318+N415+N426+N431+N442+N434+N439+N448+N453+N460+N468+N474+N322+N306+N324+N328+N326+N330+N332+N420+N336+N334+N338+N340+N342+N344+N346+N348+N350+N352+N354+N356+N365+N367+N369+N371+N373+N375+N377+N379+N381+N385+N388+N390+N383+N392+N449+N277+N394+N396+N398+N400+N402+N404+N407+N409</f>
        <v>3961.2999999999988</v>
      </c>
      <c r="O480" s="315">
        <f t="shared" si="244"/>
        <v>2142.1</v>
      </c>
      <c r="P480" s="315">
        <f t="shared" si="244"/>
        <v>268.79999999999995</v>
      </c>
      <c r="Q480" s="344">
        <f t="shared" si="241"/>
        <v>3884</v>
      </c>
      <c r="R480" s="315">
        <f t="shared" ref="R480:X480" si="245">SUM(R12+R14+R15+R19+R20+R21+R23+R24+R25+R26+R27+R29+R30+R32+R36+R40+R44+R48+R50+R54+R58+R61+R64+R68+R71+R73+R76+R78+R80+R90+R93+R96+R118+R124+R190+R214+R231+R236+R238+R240+R242+R244+R247+R251+R256+R300+R263+R266+R273+R275+R284+R295+R297+R303+R310+R313)+R316+R318+R415+R426+R431+R442+R434+R439+R448+R453+R460+R468+R474+R322+R306+R324+R328+R326+R330+R332+R420+R336+R334+R338+R340+R342+R344+R346+R348+R350+R352+R354+R356+R365+R367+R369+R371+R373+R375+R377+R379+R381+R385+R388+R390+R383+R392+R449+R277+R394+R396+R398+R400+R402+R404+R407+R409</f>
        <v>3735.8</v>
      </c>
      <c r="S480" s="315">
        <f t="shared" si="244"/>
        <v>2050.0000000000005</v>
      </c>
      <c r="T480" s="315">
        <f t="shared" si="244"/>
        <v>148.19999999999999</v>
      </c>
      <c r="U480" s="345">
        <f t="shared" si="242"/>
        <v>3800.6000000000004</v>
      </c>
      <c r="V480" s="406">
        <f t="shared" ref="V480:X480" si="246">SUM(V12+V14+V15+V19+V20+V21+V23+V24+V25+V26+V27+V29+V30+V32+V36+V40+V44+V48+V50+V54+V58+V61+V64+V68+V71+V73+V76+V78+V80+V90+V93+V96+V118+V124+V190+V214+V231+V236+V238+V240+V242+V244+V247+V251+V256+V300+V263+V266+V273+V275+V284+V295+V297+V303+V310+V313)+V316+V318+V415+V426+V431+V442+V434+V439+V448+V453+V460+V468+V474+V322+V306+V324+V328+V326+V330+V332+V420+V336+V334+V338+V340+V342+V344+V346+V348+V350+V352+V354+V356+V365+V367+V369+V371+V373+V375+V377+V379+V381+V385+V388+V390+V383+V392+V449+V277+V394+V396+V398+V400+V402+V404+V407+V409</f>
        <v>3740.6000000000004</v>
      </c>
      <c r="W480" s="406">
        <f t="shared" si="244"/>
        <v>2058.5</v>
      </c>
      <c r="X480" s="407">
        <f t="shared" si="244"/>
        <v>60</v>
      </c>
      <c r="Y480" s="91"/>
      <c r="Z480" s="434"/>
      <c r="AA480" s="434"/>
      <c r="AB480" s="434"/>
      <c r="AC480" s="434"/>
    </row>
    <row r="481" spans="1:29" s="66" customFormat="1" ht="13.5" customHeight="1" x14ac:dyDescent="0.2">
      <c r="A481" s="696" t="s">
        <v>331</v>
      </c>
      <c r="B481" s="697"/>
      <c r="C481" s="697"/>
      <c r="D481" s="697"/>
      <c r="E481" s="697"/>
      <c r="F481" s="697"/>
      <c r="G481" s="697"/>
      <c r="H481" s="698"/>
      <c r="I481" s="346">
        <f t="shared" si="239"/>
        <v>7.5</v>
      </c>
      <c r="J481" s="316">
        <f>SUM(J16)</f>
        <v>7.5</v>
      </c>
      <c r="K481" s="316"/>
      <c r="L481" s="317"/>
      <c r="M481" s="344">
        <f t="shared" si="240"/>
        <v>0</v>
      </c>
      <c r="N481" s="316">
        <f>SUM(N16)</f>
        <v>0</v>
      </c>
      <c r="O481" s="316"/>
      <c r="P481" s="318"/>
      <c r="Q481" s="344">
        <f t="shared" si="241"/>
        <v>0</v>
      </c>
      <c r="R481" s="316"/>
      <c r="S481" s="316"/>
      <c r="T481" s="317"/>
      <c r="U481" s="346">
        <f t="shared" si="242"/>
        <v>0</v>
      </c>
      <c r="V481" s="316"/>
      <c r="W481" s="316"/>
      <c r="X481" s="318"/>
      <c r="Y481" s="91"/>
      <c r="Z481" s="434"/>
      <c r="AA481" s="434"/>
      <c r="AB481" s="434"/>
      <c r="AC481" s="434"/>
    </row>
    <row r="482" spans="1:29" s="66" customFormat="1" ht="13.5" customHeight="1" x14ac:dyDescent="0.2">
      <c r="A482" s="706" t="s">
        <v>343</v>
      </c>
      <c r="B482" s="707"/>
      <c r="C482" s="707"/>
      <c r="D482" s="707"/>
      <c r="E482" s="707"/>
      <c r="F482" s="707"/>
      <c r="G482" s="707"/>
      <c r="H482" s="708"/>
      <c r="I482" s="346">
        <f t="shared" si="239"/>
        <v>4.4000000000000004</v>
      </c>
      <c r="J482" s="316">
        <f>SUM(J17+J34+J38+J42+J46+J52+J56+J59+J62+J66+J69+J121)</f>
        <v>4.4000000000000004</v>
      </c>
      <c r="K482" s="316">
        <f>SUM(K17+K34+K38+K42+K46+K52+K56+K59+K62+K66+K69+K121)</f>
        <v>3.3000000000000007</v>
      </c>
      <c r="L482" s="317">
        <f>SUM(L17+L34+L38+L42+L46+L52+L56+L59+L62+L66+L69+L121)</f>
        <v>0</v>
      </c>
      <c r="M482" s="344">
        <f t="shared" si="240"/>
        <v>0</v>
      </c>
      <c r="N482" s="316">
        <f>SUM(N17+N34+N38+N42+N46+N52+N56+N59+N62+N66+N69+N121)</f>
        <v>0</v>
      </c>
      <c r="O482" s="316">
        <f>SUM(O17+O34+O38+O42+O46+O52+O56+O59+O62+O66+O69+O121)</f>
        <v>0</v>
      </c>
      <c r="P482" s="318">
        <f>SUM(P17+P34+P38+P42+P46+P52+P56+P59+P62+P66+P69+P121)</f>
        <v>0</v>
      </c>
      <c r="Q482" s="344">
        <f t="shared" si="241"/>
        <v>0</v>
      </c>
      <c r="R482" s="316">
        <f>SUM(R17+R34+R38+R42+R46+R52+R56+R59+R62+R66+R69+R121)</f>
        <v>0</v>
      </c>
      <c r="S482" s="316">
        <f>SUM(S17+S34+S38+S42+S46+S52+S56+S59+S62+S66+S69+S121)</f>
        <v>0</v>
      </c>
      <c r="T482" s="317">
        <f>SUM(T17+T34+T38+T42+T46+T52+T56+T59+T62+T66+T69+T121)</f>
        <v>0</v>
      </c>
      <c r="U482" s="344">
        <f t="shared" si="242"/>
        <v>0</v>
      </c>
      <c r="V482" s="316">
        <f>SUM(V17+V34+V38+V42+V46+V52+V56+V59+V62+V66+V69+V121)</f>
        <v>0</v>
      </c>
      <c r="W482" s="316">
        <f>SUM(W17+W34+W38+W42+W46+W52+W56+W59+W62+W66+W69+W121)</f>
        <v>0</v>
      </c>
      <c r="X482" s="318">
        <f>SUM(X17+X34+X38+X42+X46+X52+X56+X59+X62+X66+X69+X121)</f>
        <v>0</v>
      </c>
      <c r="Y482" s="91"/>
      <c r="Z482" s="434"/>
      <c r="AA482" s="434"/>
      <c r="AB482" s="434"/>
      <c r="AC482" s="434"/>
    </row>
    <row r="483" spans="1:29" s="66" customFormat="1" ht="13.5" customHeight="1" x14ac:dyDescent="0.2">
      <c r="A483" s="696" t="s">
        <v>306</v>
      </c>
      <c r="B483" s="697"/>
      <c r="C483" s="697"/>
      <c r="D483" s="697"/>
      <c r="E483" s="697"/>
      <c r="F483" s="697"/>
      <c r="G483" s="697"/>
      <c r="H483" s="698"/>
      <c r="I483" s="346">
        <f t="shared" si="239"/>
        <v>36.5</v>
      </c>
      <c r="J483" s="316">
        <f>SUM(J320)</f>
        <v>23.3</v>
      </c>
      <c r="K483" s="316">
        <f>SUM(K320)</f>
        <v>0</v>
      </c>
      <c r="L483" s="317">
        <f>SUM(L320)</f>
        <v>13.2</v>
      </c>
      <c r="M483" s="346">
        <f t="shared" si="240"/>
        <v>0</v>
      </c>
      <c r="N483" s="316">
        <f>SUM(N320)</f>
        <v>0</v>
      </c>
      <c r="O483" s="316">
        <f>SUM(O320)</f>
        <v>0</v>
      </c>
      <c r="P483" s="318">
        <f>SUM(P320)</f>
        <v>0</v>
      </c>
      <c r="Q483" s="344">
        <f t="shared" si="241"/>
        <v>0</v>
      </c>
      <c r="R483" s="316">
        <f>SUM(R320)</f>
        <v>0</v>
      </c>
      <c r="S483" s="316">
        <f>SUM(S320)</f>
        <v>0</v>
      </c>
      <c r="T483" s="317">
        <f>SUM(T320)</f>
        <v>0</v>
      </c>
      <c r="U483" s="344">
        <f t="shared" si="242"/>
        <v>0</v>
      </c>
      <c r="V483" s="316">
        <f>SUM(V320)</f>
        <v>0</v>
      </c>
      <c r="W483" s="316">
        <f>SUM(W320)</f>
        <v>0</v>
      </c>
      <c r="X483" s="318">
        <f>SUM(X320)</f>
        <v>0</v>
      </c>
      <c r="Y483" s="91"/>
      <c r="Z483" s="434"/>
      <c r="AA483" s="434"/>
      <c r="AB483" s="434"/>
      <c r="AC483" s="434"/>
    </row>
    <row r="484" spans="1:29" s="66" customFormat="1" x14ac:dyDescent="0.2">
      <c r="A484" s="696" t="s">
        <v>307</v>
      </c>
      <c r="B484" s="697"/>
      <c r="C484" s="697"/>
      <c r="D484" s="697"/>
      <c r="E484" s="697"/>
      <c r="F484" s="697"/>
      <c r="G484" s="697"/>
      <c r="H484" s="698"/>
      <c r="I484" s="346">
        <f t="shared" si="239"/>
        <v>893.19999999999982</v>
      </c>
      <c r="J484" s="316">
        <f>SUM(J83+J85+J87+J89+J92+J95+J98+J100+J102+J104+J117-J106-J107+J119+J127+J128+J129+J187+J188+J215+J217+J232)</f>
        <v>893.19999999999982</v>
      </c>
      <c r="K484" s="316">
        <f>SUM(K83+K85+K87+K89+K92+K95+K98+K100+K102+K104+K117-K106-K107+K119+K127+K128+K129+K187+K188+K215+K217+K232)</f>
        <v>623.5</v>
      </c>
      <c r="L484" s="317">
        <f>SUM(L83+L85+L87+L89+L92+L95+L98+L100+L102+L104+L117-L106-L107+L119+L127+L128+L129+L187+L188+L215+L217+L232)</f>
        <v>0</v>
      </c>
      <c r="M484" s="346">
        <f t="shared" si="240"/>
        <v>963.60000000000014</v>
      </c>
      <c r="N484" s="316">
        <f>SUM(N83+N85+N87+N89+N92+N95+N98+N100+N102+N104+N117-N106-N107+N119+N127+N128+N129+N187+N188+N215+N217+N232)</f>
        <v>963.60000000000014</v>
      </c>
      <c r="O484" s="316">
        <f>SUM(O83+O85+O87+O89+O92+O95+O98+O100+O102+O104+O117-O106-O107+O119+O127+O128+O129+O187+O188+O215+O217+O232)</f>
        <v>679.50000000000011</v>
      </c>
      <c r="P484" s="318">
        <f>SUM(P83+P85+P87+P89+P92+P95+P98+P100+P102+P104+P117-P106-P107+P119+P127+P128+P129+P187+P188+P215+P217+P232)</f>
        <v>0</v>
      </c>
      <c r="Q484" s="346">
        <f t="shared" si="241"/>
        <v>942.7</v>
      </c>
      <c r="R484" s="316">
        <f>SUM(R83+R85+R87+R89+R92+R95+R98+R100+R102+R104+R117-R106-R107+R119+R127+R128+R129+R187+R188+R215+R217+R232)</f>
        <v>942.7</v>
      </c>
      <c r="S484" s="316">
        <f>SUM(S83+S85+S87+S89+S92+S95+S98+S100+S102+S104+S117-S106-S107+S119+S127+S128+S129+S187+S188+S215+S217+S232)</f>
        <v>662.69999999999993</v>
      </c>
      <c r="T484" s="317">
        <f>SUM(T83+T85+T87+T89+T92+T95+T98+T100+T102+T104+T117-T106-T107+T119+T127+T128+T129+T187+T188+T215+T217+T232)</f>
        <v>0</v>
      </c>
      <c r="U484" s="346">
        <f t="shared" si="242"/>
        <v>942.7</v>
      </c>
      <c r="V484" s="316">
        <f>SUM(V83+V85+V87+V89+V92+V95+V98+V100+V102+V104+V117-V106-V107+V119+V127+V128+V129+V187+V188+V215+V217+V232)</f>
        <v>942.7</v>
      </c>
      <c r="W484" s="316">
        <f>SUM(W83+W85+W87+W89+W92+W95+W98+W100+W102+W104+W117-W106-W107+W119+W127+W128+W129+W187+W188+W215+W217+W232)</f>
        <v>662.5</v>
      </c>
      <c r="X484" s="318">
        <f>SUM(X83+X85+X87+X89+X92+X95+X98+X100+X102+X104+X117-X106-X107+X119+X127+X128+X129+X187+X188+X215+X217+X232)</f>
        <v>0</v>
      </c>
      <c r="Y484" s="91"/>
      <c r="Z484" s="434"/>
      <c r="AA484" s="434"/>
      <c r="AB484" s="434"/>
      <c r="AC484" s="434"/>
    </row>
    <row r="485" spans="1:29" s="66" customFormat="1" ht="13.5" customHeight="1" x14ac:dyDescent="0.2">
      <c r="A485" s="696" t="s">
        <v>308</v>
      </c>
      <c r="B485" s="697"/>
      <c r="C485" s="697"/>
      <c r="D485" s="697"/>
      <c r="E485" s="697"/>
      <c r="F485" s="697"/>
      <c r="G485" s="697"/>
      <c r="H485" s="698"/>
      <c r="I485" s="346">
        <f t="shared" ref="I485:I491" si="247">SUM(J485+L485)</f>
        <v>2.2000000000000002</v>
      </c>
      <c r="J485" s="316">
        <f>SUM(J417+J419+J423+J458+J464+J472)</f>
        <v>2.2000000000000002</v>
      </c>
      <c r="K485" s="316">
        <f>SUM(K417+K419+K423+K458+K464+K472)</f>
        <v>0</v>
      </c>
      <c r="L485" s="317">
        <f>SUM(L417+L419+L423+L458+L464+L472)</f>
        <v>0</v>
      </c>
      <c r="M485" s="346">
        <f t="shared" si="240"/>
        <v>0</v>
      </c>
      <c r="N485" s="316">
        <f>SUM(N417+N419+N423+N458+N464+N472)</f>
        <v>0</v>
      </c>
      <c r="O485" s="316">
        <f>SUM(O417+O419+O423+O458+O464+O472)</f>
        <v>0</v>
      </c>
      <c r="P485" s="318">
        <f>SUM(P417+P419+P423+P458+P464+P472)</f>
        <v>0</v>
      </c>
      <c r="Q485" s="346">
        <f t="shared" si="241"/>
        <v>0</v>
      </c>
      <c r="R485" s="316">
        <f>SUM(R417+R419+R423+R458+R464+R472)</f>
        <v>0</v>
      </c>
      <c r="S485" s="316">
        <f>SUM(S417+S419+S423+S458+S464+S472)</f>
        <v>0</v>
      </c>
      <c r="T485" s="317">
        <f>SUM(T417+T419+T423+T458+T464+T472)</f>
        <v>0</v>
      </c>
      <c r="U485" s="346">
        <f t="shared" si="242"/>
        <v>0</v>
      </c>
      <c r="V485" s="316">
        <f>SUM(V417+V419+V423+V458+V464+V472)</f>
        <v>0</v>
      </c>
      <c r="W485" s="316">
        <f>SUM(W417+W419+W423+W458+W464+W472)</f>
        <v>0</v>
      </c>
      <c r="X485" s="318">
        <f>SUM(X417+X419+X423+X458+X464+X472)</f>
        <v>0</v>
      </c>
      <c r="Y485" s="1"/>
      <c r="Z485" s="434"/>
      <c r="AA485" s="434"/>
      <c r="AB485" s="434"/>
      <c r="AC485" s="434"/>
    </row>
    <row r="486" spans="1:29" s="66" customFormat="1" ht="13.5" customHeight="1" x14ac:dyDescent="0.2">
      <c r="A486" s="696" t="s">
        <v>309</v>
      </c>
      <c r="B486" s="697"/>
      <c r="C486" s="697"/>
      <c r="D486" s="697"/>
      <c r="E486" s="697"/>
      <c r="F486" s="697"/>
      <c r="G486" s="697"/>
      <c r="H486" s="698"/>
      <c r="I486" s="347">
        <f>SUM(J486+L486)</f>
        <v>0</v>
      </c>
      <c r="J486" s="316">
        <f>J435</f>
        <v>0</v>
      </c>
      <c r="K486" s="316">
        <f>K435</f>
        <v>0</v>
      </c>
      <c r="L486" s="317">
        <f>L435</f>
        <v>0</v>
      </c>
      <c r="M486" s="346">
        <f t="shared" si="240"/>
        <v>0</v>
      </c>
      <c r="N486" s="316">
        <f>N435</f>
        <v>0</v>
      </c>
      <c r="O486" s="316">
        <f>O435</f>
        <v>0</v>
      </c>
      <c r="P486" s="318">
        <f>P435</f>
        <v>0</v>
      </c>
      <c r="Q486" s="346">
        <f t="shared" si="241"/>
        <v>579</v>
      </c>
      <c r="R486" s="316">
        <f>R435</f>
        <v>0</v>
      </c>
      <c r="S486" s="316">
        <f>S435</f>
        <v>0</v>
      </c>
      <c r="T486" s="317">
        <f>T435</f>
        <v>579</v>
      </c>
      <c r="U486" s="346">
        <f t="shared" si="242"/>
        <v>579</v>
      </c>
      <c r="V486" s="316">
        <f>V435</f>
        <v>0</v>
      </c>
      <c r="W486" s="316">
        <f>W435</f>
        <v>0</v>
      </c>
      <c r="X486" s="318">
        <f>X435</f>
        <v>579</v>
      </c>
      <c r="Z486" s="434"/>
      <c r="AA486" s="434"/>
      <c r="AB486" s="434"/>
      <c r="AC486" s="434"/>
    </row>
    <row r="487" spans="1:29" s="66" customFormat="1" ht="13.5" customHeight="1" x14ac:dyDescent="0.2">
      <c r="A487" s="696" t="s">
        <v>310</v>
      </c>
      <c r="B487" s="697"/>
      <c r="C487" s="697"/>
      <c r="D487" s="697"/>
      <c r="E487" s="697"/>
      <c r="F487" s="697"/>
      <c r="G487" s="697"/>
      <c r="H487" s="697"/>
      <c r="I487" s="346">
        <f t="shared" si="247"/>
        <v>94.8</v>
      </c>
      <c r="J487" s="316">
        <f>J125+J126+J189</f>
        <v>94.8</v>
      </c>
      <c r="K487" s="316">
        <f>K125+K126+K189</f>
        <v>54.400000000000006</v>
      </c>
      <c r="L487" s="317">
        <f>L125+L126+L189</f>
        <v>0</v>
      </c>
      <c r="M487" s="346">
        <f t="shared" ref="M487:M491" si="248">SUM(N487+P487)</f>
        <v>115.8</v>
      </c>
      <c r="N487" s="316">
        <f>N125+N126+N189</f>
        <v>115.8</v>
      </c>
      <c r="O487" s="316">
        <f>O125+O126+O189</f>
        <v>61.6</v>
      </c>
      <c r="P487" s="318">
        <f>P125+P126+P189</f>
        <v>0</v>
      </c>
      <c r="Q487" s="346">
        <f t="shared" ref="Q487:Q491" si="249">SUM(R487+T487)</f>
        <v>118.39999999999999</v>
      </c>
      <c r="R487" s="316">
        <f>R125+R126+R189</f>
        <v>118.39999999999999</v>
      </c>
      <c r="S487" s="316">
        <f>S125+S126+S189</f>
        <v>62.900000000000006</v>
      </c>
      <c r="T487" s="317">
        <f>T125+T126+T189</f>
        <v>0</v>
      </c>
      <c r="U487" s="346">
        <f t="shared" ref="U487:U491" si="250">SUM(V487+X487)</f>
        <v>118.39999999999999</v>
      </c>
      <c r="V487" s="316">
        <f>V125+V126+V189</f>
        <v>118.39999999999999</v>
      </c>
      <c r="W487" s="316">
        <f>W125+W126+W189</f>
        <v>62.900000000000006</v>
      </c>
      <c r="X487" s="318">
        <f>X125+X126+X189</f>
        <v>0</v>
      </c>
      <c r="Z487" s="434"/>
      <c r="AA487" s="434"/>
      <c r="AB487" s="434"/>
      <c r="AC487" s="434"/>
    </row>
    <row r="488" spans="1:29" s="66" customFormat="1" ht="13.5" customHeight="1" x14ac:dyDescent="0.2">
      <c r="A488" s="713" t="s">
        <v>311</v>
      </c>
      <c r="B488" s="714"/>
      <c r="C488" s="714"/>
      <c r="D488" s="714"/>
      <c r="E488" s="714"/>
      <c r="F488" s="714"/>
      <c r="G488" s="714"/>
      <c r="H488" s="715"/>
      <c r="I488" s="346">
        <f t="shared" si="247"/>
        <v>4.6999999999999993</v>
      </c>
      <c r="J488" s="316">
        <f>SUM(J18+J22+J37+J45+J51+J65+J55+J33)</f>
        <v>4.6999999999999993</v>
      </c>
      <c r="K488" s="316">
        <f>SUM(K18+K22+K37+K45+K51+K65+K55+K33)</f>
        <v>0</v>
      </c>
      <c r="L488" s="317">
        <f>SUM(L18+L22+L37+L45+L51+L65+L55+L33)</f>
        <v>0</v>
      </c>
      <c r="M488" s="346">
        <f t="shared" si="248"/>
        <v>9.1999999999999993</v>
      </c>
      <c r="N488" s="316">
        <f>SUM(N18+N22+N37+N45+N51+N65+N55+N33+N41)</f>
        <v>9.1999999999999993</v>
      </c>
      <c r="O488" s="316">
        <f t="shared" ref="O488:P488" si="251">SUM(O18+O22+O37+O45+O51+O65+O55+O33+O41)</f>
        <v>0</v>
      </c>
      <c r="P488" s="316">
        <f t="shared" si="251"/>
        <v>0</v>
      </c>
      <c r="Q488" s="346">
        <f t="shared" si="249"/>
        <v>8.4</v>
      </c>
      <c r="R488" s="316">
        <f t="shared" ref="R488:X488" si="252">SUM(R18+R22+R37+R45+R51+R65+R55+R33+R41)</f>
        <v>8.4</v>
      </c>
      <c r="S488" s="316">
        <f t="shared" si="252"/>
        <v>0</v>
      </c>
      <c r="T488" s="317">
        <f t="shared" si="252"/>
        <v>0</v>
      </c>
      <c r="U488" s="346">
        <f t="shared" si="250"/>
        <v>8.4</v>
      </c>
      <c r="V488" s="316">
        <f t="shared" ref="V488" si="253">SUM(V18+V22+V37+V45+V51+V65+V55+V33+V41)</f>
        <v>8.4</v>
      </c>
      <c r="W488" s="316">
        <f t="shared" si="252"/>
        <v>0</v>
      </c>
      <c r="X488" s="318">
        <f t="shared" si="252"/>
        <v>0</v>
      </c>
      <c r="Y488" s="92"/>
      <c r="Z488" s="434"/>
      <c r="AA488" s="434"/>
      <c r="AB488" s="434"/>
      <c r="AC488" s="434"/>
    </row>
    <row r="489" spans="1:29" s="66" customFormat="1" ht="13.5" customHeight="1" x14ac:dyDescent="0.2">
      <c r="A489" s="713" t="s">
        <v>312</v>
      </c>
      <c r="B489" s="714"/>
      <c r="C489" s="714"/>
      <c r="D489" s="714"/>
      <c r="E489" s="714"/>
      <c r="F489" s="714"/>
      <c r="G489" s="714"/>
      <c r="H489" s="715"/>
      <c r="I489" s="346">
        <f>SUM(J489+L489)</f>
        <v>739.4</v>
      </c>
      <c r="J489" s="316">
        <f>J267</f>
        <v>0</v>
      </c>
      <c r="K489" s="316">
        <f>K267</f>
        <v>0</v>
      </c>
      <c r="L489" s="317">
        <f>L267</f>
        <v>739.4</v>
      </c>
      <c r="M489" s="346">
        <f>SUM(N489+P489)</f>
        <v>1179.4000000000001</v>
      </c>
      <c r="N489" s="316">
        <f>N267+N264+N122</f>
        <v>124.2</v>
      </c>
      <c r="O489" s="316">
        <f>O267+O264+O122</f>
        <v>0</v>
      </c>
      <c r="P489" s="318">
        <f>P267+P264+P122</f>
        <v>1055.2</v>
      </c>
      <c r="Q489" s="346">
        <f>SUM(R489+T489)</f>
        <v>997.6</v>
      </c>
      <c r="R489" s="316">
        <f>R267</f>
        <v>0</v>
      </c>
      <c r="S489" s="316">
        <f>S267</f>
        <v>0</v>
      </c>
      <c r="T489" s="317">
        <f>T267</f>
        <v>997.6</v>
      </c>
      <c r="U489" s="346">
        <f>SUM(V489+X489)</f>
        <v>997.6</v>
      </c>
      <c r="V489" s="316">
        <f>V267</f>
        <v>0</v>
      </c>
      <c r="W489" s="316">
        <f>W267</f>
        <v>0</v>
      </c>
      <c r="X489" s="318">
        <f>X267</f>
        <v>997.6</v>
      </c>
      <c r="Y489" s="92"/>
      <c r="Z489" s="434"/>
      <c r="AA489" s="434"/>
      <c r="AB489" s="434"/>
      <c r="AC489" s="434"/>
    </row>
    <row r="490" spans="1:29" s="66" customFormat="1" ht="24" customHeight="1" x14ac:dyDescent="0.2">
      <c r="A490" s="713" t="s">
        <v>313</v>
      </c>
      <c r="B490" s="714"/>
      <c r="C490" s="714"/>
      <c r="D490" s="714"/>
      <c r="E490" s="714"/>
      <c r="F490" s="714"/>
      <c r="G490" s="714"/>
      <c r="H490" s="715"/>
      <c r="I490" s="346">
        <f t="shared" si="247"/>
        <v>7.8</v>
      </c>
      <c r="J490" s="316">
        <f>SUM(J106)</f>
        <v>7.8</v>
      </c>
      <c r="K490" s="316">
        <f>SUM(K106)</f>
        <v>5.9</v>
      </c>
      <c r="L490" s="317">
        <f>SUM(L106)</f>
        <v>0</v>
      </c>
      <c r="M490" s="346">
        <f t="shared" si="248"/>
        <v>7.1</v>
      </c>
      <c r="N490" s="316">
        <f>SUM(N106)</f>
        <v>7.1</v>
      </c>
      <c r="O490" s="316">
        <f>SUM(O106)</f>
        <v>5.4</v>
      </c>
      <c r="P490" s="318">
        <f>SUM(P106)</f>
        <v>0</v>
      </c>
      <c r="Q490" s="346">
        <f t="shared" si="249"/>
        <v>7.8</v>
      </c>
      <c r="R490" s="316">
        <f>SUM(R106)</f>
        <v>7.8</v>
      </c>
      <c r="S490" s="316">
        <f>SUM(S106)</f>
        <v>5.9</v>
      </c>
      <c r="T490" s="317">
        <f>SUM(T106)</f>
        <v>0</v>
      </c>
      <c r="U490" s="346">
        <f t="shared" si="250"/>
        <v>7.8</v>
      </c>
      <c r="V490" s="316">
        <f>SUM(V106)</f>
        <v>7.8</v>
      </c>
      <c r="W490" s="316">
        <f>SUM(W106)</f>
        <v>5.9</v>
      </c>
      <c r="X490" s="318">
        <f>SUM(X106)</f>
        <v>0</v>
      </c>
      <c r="Y490" s="92"/>
      <c r="Z490" s="434"/>
      <c r="AA490" s="434"/>
      <c r="AB490" s="434"/>
      <c r="AC490" s="434"/>
    </row>
    <row r="491" spans="1:29" s="66" customFormat="1" ht="26.25" customHeight="1" x14ac:dyDescent="0.2">
      <c r="A491" s="709" t="s">
        <v>314</v>
      </c>
      <c r="B491" s="710"/>
      <c r="C491" s="710"/>
      <c r="D491" s="710"/>
      <c r="E491" s="710"/>
      <c r="F491" s="710"/>
      <c r="G491" s="710"/>
      <c r="H491" s="711"/>
      <c r="I491" s="346">
        <f t="shared" si="247"/>
        <v>5</v>
      </c>
      <c r="J491" s="316">
        <f>SUM(J107)</f>
        <v>5</v>
      </c>
      <c r="K491" s="316">
        <f>SUM(K107)</f>
        <v>3.7</v>
      </c>
      <c r="L491" s="317">
        <f>SUM(L107)</f>
        <v>0</v>
      </c>
      <c r="M491" s="346">
        <f t="shared" si="248"/>
        <v>5</v>
      </c>
      <c r="N491" s="316">
        <f>SUM(N107)</f>
        <v>5</v>
      </c>
      <c r="O491" s="316">
        <f>SUM(O107)</f>
        <v>2.7</v>
      </c>
      <c r="P491" s="318">
        <f>SUM(P107)</f>
        <v>0</v>
      </c>
      <c r="Q491" s="346">
        <f t="shared" si="249"/>
        <v>5</v>
      </c>
      <c r="R491" s="316">
        <f>SUM(R107)</f>
        <v>5</v>
      </c>
      <c r="S491" s="316">
        <f>SUM(S107)</f>
        <v>3.5</v>
      </c>
      <c r="T491" s="317">
        <f>SUM(T107)</f>
        <v>0</v>
      </c>
      <c r="U491" s="346">
        <f t="shared" si="250"/>
        <v>5</v>
      </c>
      <c r="V491" s="316">
        <f>SUM(V107)</f>
        <v>5</v>
      </c>
      <c r="W491" s="316">
        <f>SUM(W107)</f>
        <v>3.5</v>
      </c>
      <c r="X491" s="318">
        <f>SUM(X107)</f>
        <v>0</v>
      </c>
      <c r="Y491" s="92"/>
      <c r="Z491" s="434"/>
      <c r="AA491" s="434"/>
      <c r="AB491" s="434"/>
      <c r="AC491" s="434"/>
    </row>
    <row r="492" spans="1:29" s="66" customFormat="1" x14ac:dyDescent="0.2">
      <c r="A492" s="709" t="s">
        <v>398</v>
      </c>
      <c r="B492" s="710"/>
      <c r="C492" s="710"/>
      <c r="D492" s="710"/>
      <c r="E492" s="710"/>
      <c r="F492" s="710"/>
      <c r="G492" s="710"/>
      <c r="H492" s="711"/>
      <c r="I492" s="346">
        <f t="shared" ref="I492" si="254">SUM(J492+L492)</f>
        <v>0</v>
      </c>
      <c r="J492" s="316">
        <f>SUM(J298)</f>
        <v>0</v>
      </c>
      <c r="K492" s="316">
        <f t="shared" ref="K492:L492" si="255">SUM(K298)</f>
        <v>0</v>
      </c>
      <c r="L492" s="316">
        <f t="shared" si="255"/>
        <v>0</v>
      </c>
      <c r="M492" s="346">
        <f t="shared" ref="M492" si="256">SUM(N492+P492)</f>
        <v>7</v>
      </c>
      <c r="N492" s="316">
        <f>SUM(N298)</f>
        <v>7</v>
      </c>
      <c r="O492" s="316">
        <f t="shared" ref="O492:P492" si="257">SUM(O298)</f>
        <v>0</v>
      </c>
      <c r="P492" s="316">
        <f t="shared" si="257"/>
        <v>0</v>
      </c>
      <c r="Q492" s="346">
        <f t="shared" ref="Q492" si="258">SUM(R492+T492)</f>
        <v>0</v>
      </c>
      <c r="R492" s="316">
        <f>SUM(R298)</f>
        <v>0</v>
      </c>
      <c r="S492" s="316">
        <f t="shared" ref="S492:T492" si="259">SUM(S298)</f>
        <v>0</v>
      </c>
      <c r="T492" s="317">
        <f t="shared" si="259"/>
        <v>0</v>
      </c>
      <c r="U492" s="346">
        <f t="shared" ref="U492" si="260">SUM(V492+X492)</f>
        <v>0</v>
      </c>
      <c r="V492" s="316">
        <f>SUM(V298)</f>
        <v>0</v>
      </c>
      <c r="W492" s="316">
        <f t="shared" ref="W492:X492" si="261">SUM(W298)</f>
        <v>0</v>
      </c>
      <c r="X492" s="318">
        <f t="shared" si="261"/>
        <v>0</v>
      </c>
      <c r="Y492" s="92"/>
      <c r="Z492" s="434"/>
      <c r="AA492" s="434"/>
      <c r="AB492" s="434"/>
      <c r="AC492" s="434"/>
    </row>
    <row r="493" spans="1:29" s="66" customFormat="1" x14ac:dyDescent="0.2">
      <c r="A493" s="709" t="s">
        <v>418</v>
      </c>
      <c r="B493" s="710"/>
      <c r="C493" s="710"/>
      <c r="D493" s="710"/>
      <c r="E493" s="710"/>
      <c r="F493" s="710"/>
      <c r="G493" s="710"/>
      <c r="H493" s="711"/>
      <c r="I493" s="346">
        <f>SUM(J493,L493)</f>
        <v>0</v>
      </c>
      <c r="J493" s="316">
        <f>J386+J405</f>
        <v>0</v>
      </c>
      <c r="K493" s="316">
        <f t="shared" ref="K493:L493" si="262">K386+K405</f>
        <v>0</v>
      </c>
      <c r="L493" s="316">
        <f t="shared" si="262"/>
        <v>0</v>
      </c>
      <c r="M493" s="346">
        <f t="shared" ref="M493:M494" si="263">SUM(N493,P493)</f>
        <v>7.3</v>
      </c>
      <c r="N493" s="316">
        <f>N386+N405</f>
        <v>7.3</v>
      </c>
      <c r="O493" s="316">
        <f t="shared" ref="O493:P493" si="264">O386+O405</f>
        <v>0</v>
      </c>
      <c r="P493" s="316">
        <f t="shared" si="264"/>
        <v>0</v>
      </c>
      <c r="Q493" s="346">
        <f t="shared" ref="Q493:Q494" si="265">SUM(R493,T493)</f>
        <v>0</v>
      </c>
      <c r="R493" s="316">
        <f>R386+R405</f>
        <v>0</v>
      </c>
      <c r="S493" s="316">
        <f t="shared" ref="S493:T493" si="266">S386+S405</f>
        <v>0</v>
      </c>
      <c r="T493" s="316">
        <f t="shared" si="266"/>
        <v>0</v>
      </c>
      <c r="U493" s="346">
        <f t="shared" ref="U493:U494" si="267">SUM(V493,X493)</f>
        <v>0</v>
      </c>
      <c r="V493" s="316">
        <f>V386+V405</f>
        <v>0</v>
      </c>
      <c r="W493" s="316">
        <f t="shared" ref="W493:X493" si="268">W386+W405</f>
        <v>0</v>
      </c>
      <c r="X493" s="318">
        <f t="shared" si="268"/>
        <v>0</v>
      </c>
      <c r="Y493" s="92"/>
      <c r="Z493" s="434"/>
      <c r="AA493" s="434"/>
      <c r="AB493" s="434"/>
      <c r="AC493" s="434"/>
    </row>
    <row r="494" spans="1:29" s="66" customFormat="1" ht="12" thickBot="1" x14ac:dyDescent="0.25">
      <c r="A494" s="738" t="s">
        <v>422</v>
      </c>
      <c r="B494" s="739"/>
      <c r="C494" s="739"/>
      <c r="D494" s="739"/>
      <c r="E494" s="739"/>
      <c r="F494" s="739"/>
      <c r="G494" s="739"/>
      <c r="H494" s="740"/>
      <c r="I494" s="346">
        <f>SUM(J494,L494)</f>
        <v>0</v>
      </c>
      <c r="J494" s="402">
        <f>SUM(J120)</f>
        <v>0</v>
      </c>
      <c r="K494" s="402">
        <f t="shared" ref="K494:L494" si="269">SUM(K120)</f>
        <v>0</v>
      </c>
      <c r="L494" s="402">
        <f t="shared" si="269"/>
        <v>0</v>
      </c>
      <c r="M494" s="421">
        <f t="shared" si="263"/>
        <v>0.3</v>
      </c>
      <c r="N494" s="422">
        <f t="shared" ref="N494:X494" si="270">SUM(N120)</f>
        <v>0.3</v>
      </c>
      <c r="O494" s="422">
        <f t="shared" si="270"/>
        <v>0.2</v>
      </c>
      <c r="P494" s="422">
        <f t="shared" si="270"/>
        <v>0</v>
      </c>
      <c r="Q494" s="421">
        <f t="shared" si="265"/>
        <v>0</v>
      </c>
      <c r="R494" s="422">
        <f t="shared" ref="R494" si="271">SUM(R120)</f>
        <v>0</v>
      </c>
      <c r="S494" s="422">
        <f t="shared" si="270"/>
        <v>0</v>
      </c>
      <c r="T494" s="427">
        <f t="shared" si="270"/>
        <v>0</v>
      </c>
      <c r="U494" s="421">
        <f t="shared" si="267"/>
        <v>0</v>
      </c>
      <c r="V494" s="422">
        <f t="shared" ref="V494" si="272">SUM(V120)</f>
        <v>0</v>
      </c>
      <c r="W494" s="422">
        <f t="shared" si="270"/>
        <v>0</v>
      </c>
      <c r="X494" s="423">
        <f t="shared" si="270"/>
        <v>0</v>
      </c>
      <c r="Y494" s="92"/>
      <c r="Z494" s="434"/>
      <c r="AA494" s="434"/>
      <c r="AB494" s="434"/>
      <c r="AC494" s="434"/>
    </row>
    <row r="495" spans="1:29" ht="18" customHeight="1" thickBot="1" x14ac:dyDescent="0.25">
      <c r="A495" s="699" t="s">
        <v>277</v>
      </c>
      <c r="B495" s="700"/>
      <c r="C495" s="700"/>
      <c r="D495" s="700"/>
      <c r="E495" s="700"/>
      <c r="F495" s="700"/>
      <c r="G495" s="700"/>
      <c r="H495" s="701"/>
      <c r="I495" s="319">
        <f>SUM(J495+L495)</f>
        <v>5815.0000000000018</v>
      </c>
      <c r="J495" s="320">
        <f>SUM(J480:J494)</f>
        <v>4524.4000000000015</v>
      </c>
      <c r="K495" s="320">
        <f t="shared" ref="K495:L495" si="273">SUM(K480:K494)</f>
        <v>2643.8999999999996</v>
      </c>
      <c r="L495" s="320">
        <f t="shared" si="273"/>
        <v>1290.5999999999999</v>
      </c>
      <c r="M495" s="319">
        <f t="shared" ref="M495" si="274">SUM(N495+P495)</f>
        <v>6524.7999999999993</v>
      </c>
      <c r="N495" s="320">
        <f t="shared" ref="N495" si="275">SUM(N480:N494)</f>
        <v>5200.7999999999993</v>
      </c>
      <c r="O495" s="320">
        <f t="shared" ref="O495" si="276">SUM(O480:O494)</f>
        <v>2891.4999999999995</v>
      </c>
      <c r="P495" s="320">
        <f t="shared" ref="P495" si="277">SUM(P480:P494)</f>
        <v>1324</v>
      </c>
      <c r="Q495" s="319">
        <f t="shared" ref="Q495" si="278">SUM(R495+T495)</f>
        <v>6542.9</v>
      </c>
      <c r="R495" s="320">
        <f t="shared" ref="R495" si="279">SUM(R480:R494)</f>
        <v>4818.0999999999995</v>
      </c>
      <c r="S495" s="320">
        <f t="shared" ref="S495" si="280">SUM(S480:S494)</f>
        <v>2785.0000000000005</v>
      </c>
      <c r="T495" s="320">
        <f t="shared" ref="T495" si="281">SUM(T480:T494)</f>
        <v>1724.8000000000002</v>
      </c>
      <c r="U495" s="431">
        <f t="shared" ref="U495" si="282">SUM(V495+X495)</f>
        <v>6459.5</v>
      </c>
      <c r="V495" s="432">
        <f t="shared" ref="V495" si="283">SUM(V480:V494)</f>
        <v>4822.8999999999996</v>
      </c>
      <c r="W495" s="432">
        <f t="shared" ref="W495" si="284">SUM(W480:W494)</f>
        <v>2793.3</v>
      </c>
      <c r="X495" s="433">
        <f t="shared" ref="X495" si="285">SUM(X480:X494)</f>
        <v>1636.6</v>
      </c>
      <c r="Z495" s="434"/>
      <c r="AA495" s="434"/>
      <c r="AB495" s="434"/>
      <c r="AC495" s="434"/>
    </row>
    <row r="496" spans="1:29" ht="12.75" hidden="1" customHeight="1" x14ac:dyDescent="0.2">
      <c r="A496" s="730"/>
      <c r="B496" s="730"/>
      <c r="C496" s="730"/>
      <c r="D496" s="730"/>
      <c r="E496" s="730"/>
      <c r="F496" s="730"/>
      <c r="G496" s="730"/>
      <c r="H496" s="730"/>
      <c r="I496" s="730"/>
      <c r="J496" s="730"/>
      <c r="K496" s="730"/>
      <c r="L496" s="730"/>
      <c r="M496" s="730"/>
      <c r="N496" s="730"/>
      <c r="O496" s="730"/>
      <c r="P496" s="730"/>
      <c r="Q496" s="730"/>
      <c r="R496" s="730"/>
      <c r="S496" s="730"/>
      <c r="T496" s="730"/>
      <c r="U496" s="730"/>
      <c r="V496" s="730"/>
      <c r="W496" s="730"/>
      <c r="X496" s="730"/>
    </row>
    <row r="497" spans="1:26" ht="13.5" hidden="1" customHeight="1" x14ac:dyDescent="0.2">
      <c r="A497" s="695" t="s">
        <v>278</v>
      </c>
      <c r="B497" s="695"/>
      <c r="C497" s="695"/>
      <c r="D497" s="695"/>
      <c r="E497" s="695"/>
      <c r="F497" s="695"/>
      <c r="G497" s="695"/>
      <c r="H497" s="695"/>
      <c r="I497" s="321" t="e">
        <f t="shared" ref="I497:I529" si="286">SUM(J497+L497)</f>
        <v>#REF!</v>
      </c>
      <c r="J497" s="140" t="e">
        <f>SUM(J12+J14+J15+J19+J32+J36+J40+J44+J48+J50+J54+J58+J61+J64+J68+J71+J76+J78+J93+J96+J231+J238+J247+J273+J275+J322+J431+J434+#REF!+J439+J460+J474+J442+J448)</f>
        <v>#REF!</v>
      </c>
      <c r="K497" s="140" t="e">
        <f>SUM(K12+K14+K15+K19+K32+K36+K40+K44+K48+K50+K54+K58+K61+K64+K68+K71+K76+K78+K93+K96+K231+K238+K247+K273+K275+K322+K431+K434+#REF!+K439+K460+K474+K442+K448)</f>
        <v>#REF!</v>
      </c>
      <c r="L497" s="140" t="e">
        <f>SUM(L12+L14+L15+L19+L32+L36+L40+L44+L48+L50+L54+L58+L61+L64+L68+L71+L76+L78+L93+L96+L231+L238+L247+L273+L275+L322+L431+L434+#REF!+L439+L460+L474+L442+L448)</f>
        <v>#REF!</v>
      </c>
      <c r="M497" s="321" t="e">
        <f>SUM(N497+P497)</f>
        <v>#REF!</v>
      </c>
      <c r="N497" s="140" t="e">
        <f>SUM(N12+N14+N15+N19+N32+N36+N40+N44+N48+N50+N54+N58+N61+N64+N68+N71+N76+N78+N93+N96+N231+N238+N247+N273+N275+N322+N431+N434+#REF!+N439+N460+N474+N442+N448)</f>
        <v>#REF!</v>
      </c>
      <c r="O497" s="140" t="e">
        <f>SUM(O12+O14+O15+O19+O32+O36+O40+O44+O48+O50+O54+O58+O61+O64+O68+O71+O76+O78+O93+O96+O231+O238+O247+O273+O275+O322+O431+O434+#REF!+O439+O460+O474+O442+O448)</f>
        <v>#REF!</v>
      </c>
      <c r="P497" s="140" t="e">
        <f>SUM(P12+P14+P15+P19+P32+P36+P40+P44+P48+P50+P54+P58+P61+P64+P68+P71+P76+P78+P93+P96+P231+P238+P247+P273+P275+P322+P431+P434+#REF!+P439+P460+P474+P442+P448)</f>
        <v>#REF!</v>
      </c>
      <c r="Q497" s="165" t="e">
        <f>SUM(R497+T497)</f>
        <v>#REF!</v>
      </c>
      <c r="R497" s="140" t="e">
        <f>SUM(R12+R14+R15+R19+R32+R36+R40+R44+R48+R50+R54+R58+R61+R64+R68+R71+R76+R78+R93+R96+R231+R238+R247+R273+R275+R322+R431+R434+#REF!+R439+R460+R474+R442+R448)</f>
        <v>#REF!</v>
      </c>
      <c r="S497" s="140" t="e">
        <f>SUM(S12+S14+S15+S19+S32+S36+S40+S44+S48+S50+S54+S58+S61+S64+S68+S71+S76+S78+S93+S96+S231+S238+S247+S273+S275+S322+S431+S434+#REF!+S439+S460+S474+S442+S448)</f>
        <v>#REF!</v>
      </c>
      <c r="T497" s="140" t="e">
        <f>SUM(T12+T14+T15+T19+T32+T36+T40+T44+T48+T50+T54+T58+T61+T64+T68+T71+T76+T78+T93+T96+T231+T238+T247+T273+T275+T322+T431+T434+#REF!+T439+T460+T474+T442+T448)</f>
        <v>#REF!</v>
      </c>
      <c r="U497" s="165" t="e">
        <f>SUM(V497+X497)</f>
        <v>#REF!</v>
      </c>
      <c r="V497" s="140" t="e">
        <f>SUM(V12+V14+V15+V19+V32+V36+V40+V44+V48+V50+V54+V58+V61+V64+V68+V71+V76+V78+V93+V96+V231+V238+V247+V273+V275+V322+V431+V434+#REF!+V439+V460+V474+V442+V448)</f>
        <v>#REF!</v>
      </c>
      <c r="W497" s="140" t="e">
        <f>SUM(W12+W14+W15+W19+W32+W36+W40+W44+W48+W50+W54+W58+W61+W64+W68+W71+W76+W78+W93+W96+W231+W238+W247+W273+W275+W322+W431+W434+#REF!+W439+W460+W474+W442+W448)</f>
        <v>#REF!</v>
      </c>
      <c r="X497" s="140" t="e">
        <f>SUM(X12+X14+X15+X19+X32+X36+X40+X44+X48+X50+X54+X58+X61+X64+X68+X71+X76+X78+X93+X96+X231+X238+X247+X273+X275+X322+X431+X434+#REF!+X439+X460+X474+X442+X448)</f>
        <v>#REF!</v>
      </c>
      <c r="Y497" s="4"/>
      <c r="Z497" s="4"/>
    </row>
    <row r="498" spans="1:26" ht="13.5" hidden="1" customHeight="1" x14ac:dyDescent="0.2">
      <c r="A498" s="695" t="s">
        <v>279</v>
      </c>
      <c r="B498" s="695"/>
      <c r="C498" s="695"/>
      <c r="D498" s="695"/>
      <c r="E498" s="695"/>
      <c r="F498" s="695"/>
      <c r="G498" s="695"/>
      <c r="H498" s="695"/>
      <c r="I498" s="321">
        <f t="shared" si="286"/>
        <v>53.9</v>
      </c>
      <c r="J498" s="140">
        <f>SUM(J118+J236+J244)</f>
        <v>39.5</v>
      </c>
      <c r="K498" s="140">
        <f>SUM(K118+K236+K244)</f>
        <v>3.6</v>
      </c>
      <c r="L498" s="140">
        <f>SUM(L118+L236+L244)</f>
        <v>14.4</v>
      </c>
      <c r="M498" s="321">
        <f t="shared" ref="M498:M510" si="287">SUM(N498+P498)</f>
        <v>102.30000000000001</v>
      </c>
      <c r="N498" s="140">
        <f>SUM(N118+N236+N244)</f>
        <v>55.2</v>
      </c>
      <c r="O498" s="140">
        <f>SUM(O118+O236+O244)</f>
        <v>1.2</v>
      </c>
      <c r="P498" s="140">
        <f>SUM(P118+P236+P244)</f>
        <v>47.1</v>
      </c>
      <c r="Q498" s="321">
        <f t="shared" ref="Q498:Q528" si="288">SUM(R498+T498)</f>
        <v>22.299999999999997</v>
      </c>
      <c r="R498" s="140">
        <f>SUM(R118+R236+R244)</f>
        <v>22.299999999999997</v>
      </c>
      <c r="S498" s="140">
        <f>SUM(S118+S236+S244)</f>
        <v>4.2</v>
      </c>
      <c r="T498" s="140">
        <f>SUM(T118+T236+T244)</f>
        <v>0</v>
      </c>
      <c r="U498" s="321">
        <f t="shared" ref="U498:U528" si="289">SUM(V498+X498)</f>
        <v>22.299999999999997</v>
      </c>
      <c r="V498" s="140">
        <f>SUM(V118+V236+V244)</f>
        <v>22.299999999999997</v>
      </c>
      <c r="W498" s="140">
        <f>SUM(W118+W236+W244)</f>
        <v>4.2</v>
      </c>
      <c r="X498" s="140">
        <f>SUM(X118+X236+X244)</f>
        <v>0</v>
      </c>
      <c r="Y498" s="4"/>
      <c r="Z498" s="4"/>
    </row>
    <row r="499" spans="1:26" ht="12.75" hidden="1" customHeight="1" x14ac:dyDescent="0.2">
      <c r="A499" s="695" t="s">
        <v>280</v>
      </c>
      <c r="B499" s="695"/>
      <c r="C499" s="695"/>
      <c r="D499" s="695"/>
      <c r="E499" s="695"/>
      <c r="F499" s="695"/>
      <c r="G499" s="695"/>
      <c r="H499" s="695"/>
      <c r="I499" s="321">
        <f t="shared" si="286"/>
        <v>596.70000000000005</v>
      </c>
      <c r="J499" s="140">
        <f>SUM(J21+J23+J73+J79+J256+J297+J300+J316+J415+J420+J426)</f>
        <v>596.70000000000005</v>
      </c>
      <c r="K499" s="140">
        <f>SUM(K21+K23+K73+K79+K256+K297+K300+K316+K415+K420+K426)</f>
        <v>380.7</v>
      </c>
      <c r="L499" s="140">
        <f>SUM(L21+L23+L73+L79+L256+L297+L300+L316+L415+L420+L426)</f>
        <v>0</v>
      </c>
      <c r="M499" s="321">
        <f t="shared" si="287"/>
        <v>670.90000000000009</v>
      </c>
      <c r="N499" s="140">
        <f>SUM(N21+N23+N73+N79+N256+N297+N300+N316+N415+N420+N426)</f>
        <v>670.90000000000009</v>
      </c>
      <c r="O499" s="140">
        <f>SUM(O21+O23+O73+O79+O256+O297+O300+O316+O415+O420+O426)</f>
        <v>398</v>
      </c>
      <c r="P499" s="140">
        <f>SUM(P21+P23+P73+P79+P256+P297+P300+P316+P415+P420+P426)</f>
        <v>0</v>
      </c>
      <c r="Q499" s="321">
        <f t="shared" si="288"/>
        <v>679.99999999999989</v>
      </c>
      <c r="R499" s="140">
        <f>SUM(R21+R23+R73+R79+R256+R297+R300+R316+R415+R420+R426)</f>
        <v>679.99999999999989</v>
      </c>
      <c r="S499" s="140">
        <f>SUM(S21+S23+S73+S79+S256+S297+S300+S316+S415+S420+S426)</f>
        <v>411</v>
      </c>
      <c r="T499" s="140">
        <f>SUM(T21+T23+T73+T79+T256+T297+T300+T316+T415+T420+T426)</f>
        <v>0</v>
      </c>
      <c r="U499" s="321">
        <f t="shared" si="289"/>
        <v>677.8</v>
      </c>
      <c r="V499" s="140">
        <f>SUM(V21+V23+V73+V79+V256+V297+V300+V316+V415+V420+V426)</f>
        <v>677.8</v>
      </c>
      <c r="W499" s="140">
        <f>SUM(W21+W23+W73+W79+W256+W297+W300+W316+W415+W420+W426)</f>
        <v>411</v>
      </c>
      <c r="X499" s="140">
        <f>SUM(X21+X23+X73+X79+X256+X297+X300+X316+X415+X420+X426)</f>
        <v>0</v>
      </c>
      <c r="Y499" s="4"/>
      <c r="Z499" s="4"/>
    </row>
    <row r="500" spans="1:26" ht="12.75" hidden="1" customHeight="1" x14ac:dyDescent="0.2">
      <c r="A500" s="695" t="s">
        <v>281</v>
      </c>
      <c r="B500" s="695"/>
      <c r="C500" s="695"/>
      <c r="D500" s="695"/>
      <c r="E500" s="695"/>
      <c r="F500" s="695"/>
      <c r="G500" s="695"/>
      <c r="H500" s="695"/>
      <c r="I500" s="321">
        <f t="shared" si="286"/>
        <v>12.5</v>
      </c>
      <c r="J500" s="140">
        <f>SUM(J24)</f>
        <v>12.5</v>
      </c>
      <c r="K500" s="140">
        <f>SUM(K24)</f>
        <v>9.6</v>
      </c>
      <c r="L500" s="140">
        <f>SUM(L24)</f>
        <v>0</v>
      </c>
      <c r="M500" s="321">
        <f t="shared" si="287"/>
        <v>12.6</v>
      </c>
      <c r="N500" s="140">
        <f>SUM(N24)</f>
        <v>12.6</v>
      </c>
      <c r="O500" s="140">
        <f>SUM(O24)</f>
        <v>9.6</v>
      </c>
      <c r="P500" s="140">
        <f>SUM(P24)</f>
        <v>0</v>
      </c>
      <c r="Q500" s="321">
        <f t="shared" si="288"/>
        <v>12.6</v>
      </c>
      <c r="R500" s="140">
        <f>SUM(R24)</f>
        <v>12.6</v>
      </c>
      <c r="S500" s="140">
        <f>SUM(S24)</f>
        <v>9.6</v>
      </c>
      <c r="T500" s="140">
        <f>SUM(T24)</f>
        <v>0</v>
      </c>
      <c r="U500" s="321">
        <f t="shared" si="289"/>
        <v>12.6</v>
      </c>
      <c r="V500" s="140">
        <f>SUM(V24)</f>
        <v>12.6</v>
      </c>
      <c r="W500" s="140">
        <f>SUM(W24)</f>
        <v>9.6</v>
      </c>
      <c r="X500" s="140">
        <f>SUM(X24)</f>
        <v>0</v>
      </c>
      <c r="Y500" s="4"/>
      <c r="Z500" s="4"/>
    </row>
    <row r="501" spans="1:26" ht="13.5" hidden="1" customHeight="1" x14ac:dyDescent="0.2">
      <c r="A501" s="695" t="s">
        <v>282</v>
      </c>
      <c r="B501" s="695"/>
      <c r="C501" s="695"/>
      <c r="D501" s="695"/>
      <c r="E501" s="695"/>
      <c r="F501" s="695"/>
      <c r="G501" s="695"/>
      <c r="H501" s="695"/>
      <c r="I501" s="321">
        <f t="shared" si="286"/>
        <v>2.4</v>
      </c>
      <c r="J501" s="140">
        <f>SUM(J453)</f>
        <v>2.4</v>
      </c>
      <c r="K501" s="140">
        <f>SUM(K453)</f>
        <v>0</v>
      </c>
      <c r="L501" s="140">
        <f>SUM(L453)</f>
        <v>0</v>
      </c>
      <c r="M501" s="321">
        <f t="shared" si="287"/>
        <v>7</v>
      </c>
      <c r="N501" s="140">
        <f>SUM(N453)</f>
        <v>7</v>
      </c>
      <c r="O501" s="140">
        <f>SUM(O453)</f>
        <v>0</v>
      </c>
      <c r="P501" s="140">
        <f>SUM(P453)</f>
        <v>0</v>
      </c>
      <c r="Q501" s="321">
        <f t="shared" si="288"/>
        <v>10</v>
      </c>
      <c r="R501" s="140">
        <f>SUM(R453)</f>
        <v>10</v>
      </c>
      <c r="S501" s="140">
        <f>SUM(S453)</f>
        <v>0</v>
      </c>
      <c r="T501" s="140">
        <f>SUM(T453)</f>
        <v>0</v>
      </c>
      <c r="U501" s="321">
        <f t="shared" si="289"/>
        <v>10</v>
      </c>
      <c r="V501" s="140">
        <f>SUM(V453)</f>
        <v>10</v>
      </c>
      <c r="W501" s="140">
        <f>SUM(W453)</f>
        <v>0</v>
      </c>
      <c r="X501" s="140">
        <f>SUM(X453)</f>
        <v>0</v>
      </c>
      <c r="Y501" s="4"/>
      <c r="Z501" s="4"/>
    </row>
    <row r="502" spans="1:26" ht="13.5" hidden="1" customHeight="1" x14ac:dyDescent="0.2">
      <c r="A502" s="695" t="s">
        <v>283</v>
      </c>
      <c r="B502" s="695"/>
      <c r="C502" s="695"/>
      <c r="D502" s="695"/>
      <c r="E502" s="695"/>
      <c r="F502" s="695"/>
      <c r="G502" s="695"/>
      <c r="H502" s="695"/>
      <c r="I502" s="321">
        <f t="shared" si="286"/>
        <v>27.5</v>
      </c>
      <c r="J502" s="140">
        <f>SUM(J25)</f>
        <v>27.5</v>
      </c>
      <c r="K502" s="140">
        <f>SUM(K25)</f>
        <v>21</v>
      </c>
      <c r="L502" s="140">
        <f>SUM(L25)</f>
        <v>0</v>
      </c>
      <c r="M502" s="321">
        <f t="shared" si="287"/>
        <v>31</v>
      </c>
      <c r="N502" s="140">
        <f>SUM(N25)</f>
        <v>31</v>
      </c>
      <c r="O502" s="140">
        <f>SUM(O25)</f>
        <v>23.7</v>
      </c>
      <c r="P502" s="140">
        <f>SUM(P25)</f>
        <v>0</v>
      </c>
      <c r="Q502" s="321">
        <f t="shared" si="288"/>
        <v>31</v>
      </c>
      <c r="R502" s="140">
        <f>SUM(R25)</f>
        <v>31</v>
      </c>
      <c r="S502" s="140">
        <f>SUM(S25)</f>
        <v>23.7</v>
      </c>
      <c r="T502" s="140">
        <f>SUM(T25)</f>
        <v>0</v>
      </c>
      <c r="U502" s="321">
        <f t="shared" si="289"/>
        <v>31</v>
      </c>
      <c r="V502" s="140">
        <f>SUM(V25)</f>
        <v>31</v>
      </c>
      <c r="W502" s="140">
        <f>SUM(W25)</f>
        <v>23.7</v>
      </c>
      <c r="X502" s="140">
        <f>SUM(X25)</f>
        <v>0</v>
      </c>
      <c r="Y502" s="4"/>
      <c r="Z502" s="4"/>
    </row>
    <row r="503" spans="1:26" ht="13.5" hidden="1" customHeight="1" x14ac:dyDescent="0.2">
      <c r="A503" s="695" t="s">
        <v>284</v>
      </c>
      <c r="B503" s="695"/>
      <c r="C503" s="695"/>
      <c r="D503" s="695"/>
      <c r="E503" s="695"/>
      <c r="F503" s="695"/>
      <c r="G503" s="695"/>
      <c r="H503" s="695"/>
      <c r="I503" s="321">
        <f t="shared" si="286"/>
        <v>191.10000000000002</v>
      </c>
      <c r="J503" s="140">
        <f>SUM(J26+J306+J310+J318+J324+J326+J328+J330+J332++J334+J336+J338+J340+J342+J344+J346+J348+J350+J352+J354+J356)</f>
        <v>191.10000000000002</v>
      </c>
      <c r="K503" s="140">
        <f>SUM(K26+K306+K310+K318+K324+K326+K328+K330+K332++K334+K336+K338+K340+K342+K344+K346+K348+K350+K352+K354+K356)</f>
        <v>59.8</v>
      </c>
      <c r="L503" s="140">
        <f>SUM(L26+L306+L310+L318+L324+L326+L328+L330+L332++L334+L336+L338+L340+L342+L344+L346+L348+L350+L352+L354+L356)</f>
        <v>0</v>
      </c>
      <c r="M503" s="321">
        <f t="shared" si="287"/>
        <v>164.39999999999998</v>
      </c>
      <c r="N503" s="140">
        <f>SUM(N26+N306+N310+N318+N324+N326+N328+N330+N332++N334+N336+N338+N340+N342+N344+N346+N348+N350+N352+N354+N356)</f>
        <v>164.39999999999998</v>
      </c>
      <c r="O503" s="140">
        <f>SUM(O26+O306+O310+O318+O324+O326+O328+O330+O332++O334+O336+O338+O340+O342+O344+O346+O348+O350+O352+O354+O356)</f>
        <v>65.599999999999994</v>
      </c>
      <c r="P503" s="140">
        <f>SUM(P26+P306+P310+P318+P324+P326+P328+P330+P332++P334+P336+P338+P340+P342+P344+P346+P348+P350+P352+P354+P356)</f>
        <v>0</v>
      </c>
      <c r="Q503" s="321">
        <f t="shared" si="288"/>
        <v>95.9</v>
      </c>
      <c r="R503" s="140">
        <f>SUM(R26+R306+R310+R318+R324+R326+R328+R330+R332++R334+R336+R338+R340+R342+R344+R346+R348+R350+R352+R354+R356)</f>
        <v>95.9</v>
      </c>
      <c r="S503" s="140">
        <f>SUM(S26+S306+S310+S318+S324+S326+S328+S330+S332++S334+S336+S338+S340+S342+S344+S346+S348+S350+S352+S354+S356)</f>
        <v>61</v>
      </c>
      <c r="T503" s="140">
        <f>SUM(T26+T306+T310+T318+T324+T326+T328+T330+T332++T334+T336+T338+T340+T342+T344+T346+T348+T350+T352+T354+T356)</f>
        <v>0</v>
      </c>
      <c r="U503" s="321">
        <f t="shared" si="289"/>
        <v>95.9</v>
      </c>
      <c r="V503" s="140">
        <f>SUM(V26+V306+V310+V318+V324+V326+V328+V330+V332++V334+V336+V338+V340+V342+V344+V346+V348+V350+V352+V354+V356)</f>
        <v>95.9</v>
      </c>
      <c r="W503" s="140">
        <f>SUM(W26+W306+W310+W318+W324+W326+W328+W330+W332++W334+W336+W338+W340+W342+W344+W346+W348+W350+W352+W354+W356)</f>
        <v>61</v>
      </c>
      <c r="X503" s="140">
        <f>SUM(X26+X306+X310+X318+X324+X326+X328+X330+X332++X334+X336+X338+X340+X342+X344+X346+X348+X350+X352+X354+X356)</f>
        <v>0</v>
      </c>
      <c r="Y503" s="4"/>
      <c r="Z503" s="4"/>
    </row>
    <row r="504" spans="1:26" ht="13.5" hidden="1" customHeight="1" x14ac:dyDescent="0.2">
      <c r="A504" s="695" t="s">
        <v>285</v>
      </c>
      <c r="B504" s="695"/>
      <c r="C504" s="695"/>
      <c r="D504" s="695"/>
      <c r="E504" s="695"/>
      <c r="F504" s="695"/>
      <c r="G504" s="695"/>
      <c r="H504" s="695"/>
      <c r="I504" s="321">
        <f t="shared" si="286"/>
        <v>137.60000000000002</v>
      </c>
      <c r="J504" s="140">
        <f>SUM(J27+J240+J242+J251+J295)</f>
        <v>137.60000000000002</v>
      </c>
      <c r="K504" s="140">
        <f>SUM(K27+K240+K242+K251+K295)</f>
        <v>100.2</v>
      </c>
      <c r="L504" s="140">
        <f>SUM(L27+L240+L242+L251+L295)</f>
        <v>0</v>
      </c>
      <c r="M504" s="321">
        <f t="shared" si="287"/>
        <v>140.79999999999998</v>
      </c>
      <c r="N504" s="140">
        <f>SUM(N27+N240+N242+N251+N295)</f>
        <v>140.79999999999998</v>
      </c>
      <c r="O504" s="140">
        <f>SUM(O27+O240+O242+O251+O295)</f>
        <v>101</v>
      </c>
      <c r="P504" s="140">
        <f>SUM(P27+P240+P242+P251+P295)</f>
        <v>0</v>
      </c>
      <c r="Q504" s="321">
        <f t="shared" si="288"/>
        <v>138.69999999999999</v>
      </c>
      <c r="R504" s="140">
        <f>SUM(R27+R240+R242+R251+R295)</f>
        <v>138.69999999999999</v>
      </c>
      <c r="S504" s="140">
        <f>SUM(S27+S240+S242+S251+S295)</f>
        <v>99.3</v>
      </c>
      <c r="T504" s="140">
        <f>SUM(T27+T240+T242+T251+T295)</f>
        <v>0</v>
      </c>
      <c r="U504" s="321">
        <f t="shared" si="289"/>
        <v>138.69999999999999</v>
      </c>
      <c r="V504" s="140">
        <f>SUM(V27+V240+V242+V251+V295)</f>
        <v>138.69999999999999</v>
      </c>
      <c r="W504" s="140">
        <f>SUM(W27+W240+W242+W251+W295)</f>
        <v>99.3</v>
      </c>
      <c r="X504" s="140">
        <f>SUM(X27+X240+X242+X251+X295)</f>
        <v>0</v>
      </c>
      <c r="Y504" s="4"/>
      <c r="Z504" s="4"/>
    </row>
    <row r="505" spans="1:26" ht="13.5" hidden="1" customHeight="1" x14ac:dyDescent="0.2">
      <c r="A505" s="695" t="s">
        <v>286</v>
      </c>
      <c r="B505" s="695"/>
      <c r="C505" s="695"/>
      <c r="D505" s="695"/>
      <c r="E505" s="695"/>
      <c r="F505" s="695"/>
      <c r="G505" s="695"/>
      <c r="H505" s="695"/>
      <c r="I505" s="321">
        <f t="shared" si="286"/>
        <v>232.5</v>
      </c>
      <c r="J505" s="140">
        <f>SUM(J90+J124+J190+J214)</f>
        <v>208.20000000000002</v>
      </c>
      <c r="K505" s="140">
        <f>SUM(K90+K124+K190+K214)</f>
        <v>147.4</v>
      </c>
      <c r="L505" s="140">
        <f>SUM(L90+L124+L190+L214)</f>
        <v>24.299999999999997</v>
      </c>
      <c r="M505" s="321">
        <f t="shared" si="287"/>
        <v>223.20000000000002</v>
      </c>
      <c r="N505" s="140">
        <f>SUM(N90+N124+N190+N214)</f>
        <v>223.20000000000002</v>
      </c>
      <c r="O505" s="140">
        <f>SUM(O90+O124+O190+O214)</f>
        <v>158.69999999999999</v>
      </c>
      <c r="P505" s="140">
        <f>SUM(P90+P124+P190+P214)</f>
        <v>0</v>
      </c>
      <c r="Q505" s="321">
        <f t="shared" si="288"/>
        <v>210.8</v>
      </c>
      <c r="R505" s="140">
        <f>SUM(R90+R124+R190+R214)</f>
        <v>210.8</v>
      </c>
      <c r="S505" s="140">
        <f>SUM(S90+S124+S190+S214)</f>
        <v>149.4</v>
      </c>
      <c r="T505" s="140">
        <f>SUM(T90+T124+T190+T214)</f>
        <v>0</v>
      </c>
      <c r="U505" s="321">
        <f t="shared" si="289"/>
        <v>210.8</v>
      </c>
      <c r="V505" s="140">
        <f>SUM(V90+V124+V190+V214)</f>
        <v>210.8</v>
      </c>
      <c r="W505" s="140">
        <f>SUM(W90+W124+W190+W214)</f>
        <v>149.4</v>
      </c>
      <c r="X505" s="140">
        <f>SUM(X90+X124+X190+X214)</f>
        <v>0</v>
      </c>
      <c r="Y505" s="4"/>
      <c r="Z505" s="4"/>
    </row>
    <row r="506" spans="1:26" ht="13.5" hidden="1" customHeight="1" x14ac:dyDescent="0.2">
      <c r="A506" s="695" t="s">
        <v>287</v>
      </c>
      <c r="B506" s="695"/>
      <c r="C506" s="695"/>
      <c r="D506" s="695"/>
      <c r="E506" s="695"/>
      <c r="F506" s="695"/>
      <c r="G506" s="695"/>
      <c r="H506" s="695"/>
      <c r="I506" s="321">
        <f t="shared" si="286"/>
        <v>65.3</v>
      </c>
      <c r="J506" s="140">
        <f>SUM(J29+J30)</f>
        <v>65.3</v>
      </c>
      <c r="K506" s="140">
        <f>SUM(K29+K30)</f>
        <v>49.2</v>
      </c>
      <c r="L506" s="140">
        <f>SUM(L29+L30)</f>
        <v>0</v>
      </c>
      <c r="M506" s="321">
        <f t="shared" si="287"/>
        <v>71.399999999999991</v>
      </c>
      <c r="N506" s="140">
        <f>SUM(N29+N30)</f>
        <v>71.399999999999991</v>
      </c>
      <c r="O506" s="140">
        <f>SUM(O29+O30)</f>
        <v>53</v>
      </c>
      <c r="P506" s="140">
        <f>SUM(P29)</f>
        <v>0</v>
      </c>
      <c r="Q506" s="321">
        <f t="shared" si="288"/>
        <v>73.900000000000006</v>
      </c>
      <c r="R506" s="140">
        <f>SUM(R29+R30)</f>
        <v>73.900000000000006</v>
      </c>
      <c r="S506" s="140">
        <f>SUM(S29+S30)</f>
        <v>54.9</v>
      </c>
      <c r="T506" s="140">
        <f>SUM(T29)</f>
        <v>0</v>
      </c>
      <c r="U506" s="321">
        <f t="shared" si="289"/>
        <v>74.600000000000009</v>
      </c>
      <c r="V506" s="140">
        <f>SUM(V29+V30)</f>
        <v>74.600000000000009</v>
      </c>
      <c r="W506" s="140">
        <f>SUM(W29+W30)</f>
        <v>55.5</v>
      </c>
      <c r="X506" s="140">
        <f>SUM(X29+X30)</f>
        <v>0</v>
      </c>
      <c r="Y506" s="4"/>
      <c r="Z506" s="4"/>
    </row>
    <row r="507" spans="1:26" ht="14.25" hidden="1" customHeight="1" x14ac:dyDescent="0.2">
      <c r="A507" s="695" t="s">
        <v>372</v>
      </c>
      <c r="B507" s="695"/>
      <c r="C507" s="695"/>
      <c r="D507" s="695"/>
      <c r="E507" s="695"/>
      <c r="F507" s="695"/>
      <c r="G507" s="695"/>
      <c r="H507" s="695"/>
      <c r="I507" s="321">
        <f t="shared" si="286"/>
        <v>0.5</v>
      </c>
      <c r="J507" s="140">
        <f>SUM(J20)</f>
        <v>0.5</v>
      </c>
      <c r="K507" s="140">
        <f>SUM(K20)</f>
        <v>0</v>
      </c>
      <c r="L507" s="140">
        <f>SUM(L20)</f>
        <v>0</v>
      </c>
      <c r="M507" s="321">
        <f t="shared" si="287"/>
        <v>14.5</v>
      </c>
      <c r="N507" s="140">
        <f>SUM(N20)</f>
        <v>14.5</v>
      </c>
      <c r="O507" s="140">
        <f>SUM(O20)</f>
        <v>0</v>
      </c>
      <c r="P507" s="140">
        <f>SUM(P20)</f>
        <v>0</v>
      </c>
      <c r="Q507" s="321">
        <f t="shared" si="288"/>
        <v>14.5</v>
      </c>
      <c r="R507" s="140">
        <f>SUM(R20)</f>
        <v>14.5</v>
      </c>
      <c r="S507" s="140">
        <f>SUM(S20)</f>
        <v>0</v>
      </c>
      <c r="T507" s="140">
        <f>SUM(T20)</f>
        <v>0</v>
      </c>
      <c r="U507" s="321">
        <f t="shared" si="289"/>
        <v>14.5</v>
      </c>
      <c r="V507" s="140">
        <f>SUM(V20)</f>
        <v>14.5</v>
      </c>
      <c r="W507" s="140">
        <f>SUM(W20)</f>
        <v>0</v>
      </c>
      <c r="X507" s="140">
        <f>SUM(X20)</f>
        <v>0</v>
      </c>
      <c r="Y507" s="4"/>
      <c r="Z507" s="4"/>
    </row>
    <row r="508" spans="1:26" ht="13.5" hidden="1" customHeight="1" x14ac:dyDescent="0.2">
      <c r="A508" s="695" t="s">
        <v>373</v>
      </c>
      <c r="B508" s="695"/>
      <c r="C508" s="695"/>
      <c r="D508" s="695"/>
      <c r="E508" s="695"/>
      <c r="F508" s="695"/>
      <c r="G508" s="695"/>
      <c r="H508" s="695"/>
      <c r="I508" s="321">
        <f t="shared" si="286"/>
        <v>133.69999999999999</v>
      </c>
      <c r="J508" s="140">
        <f>SUM(J263)</f>
        <v>133.69999999999999</v>
      </c>
      <c r="K508" s="140">
        <f>SUM(K263)</f>
        <v>0</v>
      </c>
      <c r="L508" s="140">
        <f>SUM(L263)</f>
        <v>0</v>
      </c>
      <c r="M508" s="321">
        <f t="shared" si="287"/>
        <v>0</v>
      </c>
      <c r="N508" s="140">
        <f>SUM(N263)</f>
        <v>0</v>
      </c>
      <c r="O508" s="140">
        <f>SUM(O263)</f>
        <v>0</v>
      </c>
      <c r="P508" s="140">
        <f>SUM(P263)</f>
        <v>0</v>
      </c>
      <c r="Q508" s="321">
        <f t="shared" si="288"/>
        <v>145</v>
      </c>
      <c r="R508" s="140">
        <f>SUM(R263)</f>
        <v>145</v>
      </c>
      <c r="S508" s="140">
        <f>SUM(S263)</f>
        <v>0</v>
      </c>
      <c r="T508" s="140">
        <f>SUM(T263)</f>
        <v>0</v>
      </c>
      <c r="U508" s="321">
        <f t="shared" si="289"/>
        <v>145</v>
      </c>
      <c r="V508" s="140">
        <f>SUM(V263)</f>
        <v>145</v>
      </c>
      <c r="W508" s="140">
        <f>SUM(W263)</f>
        <v>0</v>
      </c>
      <c r="X508" s="140">
        <f>SUM(X263)</f>
        <v>0</v>
      </c>
      <c r="Y508" s="4"/>
      <c r="Z508" s="4"/>
    </row>
    <row r="509" spans="1:26" ht="13.5" hidden="1" customHeight="1" x14ac:dyDescent="0.2">
      <c r="A509" s="695" t="s">
        <v>374</v>
      </c>
      <c r="B509" s="695"/>
      <c r="C509" s="695"/>
      <c r="D509" s="695"/>
      <c r="E509" s="695"/>
      <c r="F509" s="695"/>
      <c r="G509" s="695"/>
      <c r="H509" s="695"/>
      <c r="I509" s="321">
        <f>SUM(J509+L509)</f>
        <v>258.2</v>
      </c>
      <c r="J509" s="140">
        <f>SUM(J266)</f>
        <v>0</v>
      </c>
      <c r="K509" s="140">
        <f>SUM(K266)</f>
        <v>0</v>
      </c>
      <c r="L509" s="140">
        <f>SUM(L266)</f>
        <v>258.2</v>
      </c>
      <c r="M509" s="321">
        <f t="shared" si="287"/>
        <v>0</v>
      </c>
      <c r="N509" s="140">
        <f>SUM(N266)</f>
        <v>0</v>
      </c>
      <c r="O509" s="140">
        <f>SUM(O266)</f>
        <v>0</v>
      </c>
      <c r="P509" s="140">
        <f>SUM(P266)</f>
        <v>0</v>
      </c>
      <c r="Q509" s="321">
        <f t="shared" si="288"/>
        <v>0</v>
      </c>
      <c r="R509" s="140">
        <f>SUM(R266)</f>
        <v>0</v>
      </c>
      <c r="S509" s="140">
        <f>SUM(S266)</f>
        <v>0</v>
      </c>
      <c r="T509" s="140">
        <f>SUM(T266)</f>
        <v>0</v>
      </c>
      <c r="U509" s="321">
        <f t="shared" si="289"/>
        <v>0</v>
      </c>
      <c r="V509" s="140">
        <f>SUM(V266)</f>
        <v>0</v>
      </c>
      <c r="W509" s="140">
        <f>SUM(W266)</f>
        <v>0</v>
      </c>
      <c r="X509" s="140">
        <f>SUM(X266)</f>
        <v>0</v>
      </c>
      <c r="Y509" s="4"/>
      <c r="Z509" s="4"/>
    </row>
    <row r="510" spans="1:26" ht="13.5" hidden="1" customHeight="1" x14ac:dyDescent="0.2">
      <c r="A510" s="719" t="s">
        <v>222</v>
      </c>
      <c r="B510" s="719"/>
      <c r="C510" s="719"/>
      <c r="D510" s="719"/>
      <c r="E510" s="719"/>
      <c r="F510" s="719"/>
      <c r="G510" s="719"/>
      <c r="H510" s="719"/>
      <c r="I510" s="322" t="e">
        <f t="shared" si="286"/>
        <v>#REF!</v>
      </c>
      <c r="J510" s="322" t="e">
        <f>SUM(J497+J498+J499+J500+J501+J502+J503+J504+J505+J506+J507+J508+J509)</f>
        <v>#REF!</v>
      </c>
      <c r="K510" s="322" t="e">
        <f>SUM(K497+K498+K499+K500+K501+K502+K503+K504+K505+K506+K507+K508+K509)</f>
        <v>#REF!</v>
      </c>
      <c r="L510" s="322" t="e">
        <f>SUM(L497+L498+L499+L500+L501+L502+L503+L504+L505+L506+L507+L508+L509)</f>
        <v>#REF!</v>
      </c>
      <c r="M510" s="323" t="e">
        <f t="shared" si="287"/>
        <v>#REF!</v>
      </c>
      <c r="N510" s="322" t="e">
        <f>SUM(N497:N509)</f>
        <v>#REF!</v>
      </c>
      <c r="O510" s="322" t="e">
        <f>SUM(O497:O509)</f>
        <v>#REF!</v>
      </c>
      <c r="P510" s="322" t="e">
        <f>SUM(P497:P509)</f>
        <v>#REF!</v>
      </c>
      <c r="Q510" s="322" t="e">
        <f t="shared" si="288"/>
        <v>#REF!</v>
      </c>
      <c r="R510" s="322" t="e">
        <f>SUM(R497+R498+R499+R500+R501+R502+R503+R504+R505+R506+R507+R508+R509)</f>
        <v>#REF!</v>
      </c>
      <c r="S510" s="322" t="e">
        <f>SUM(S497+S498+S499+S500+S501+S502+S503+S504+S505+S506+S507+S508+S509)</f>
        <v>#REF!</v>
      </c>
      <c r="T510" s="322" t="e">
        <f>SUM(T497+T498+T499+T500+T501+T502+T503+T504+T505+T506+T507+T508+T509)</f>
        <v>#REF!</v>
      </c>
      <c r="U510" s="322" t="e">
        <f t="shared" si="289"/>
        <v>#REF!</v>
      </c>
      <c r="V510" s="322" t="e">
        <f>SUM(V497+V498+V499+V500+V501+V502+V503+V504+V505+V506+V507+V508+V509)</f>
        <v>#REF!</v>
      </c>
      <c r="W510" s="322" t="e">
        <f>SUM(W497+W498+W499+W500+W501+W502+W503+W504+W505+W506+W507+W508+W509)</f>
        <v>#REF!</v>
      </c>
      <c r="X510" s="322" t="e">
        <f>SUM(X497+X498+X499+X500+X501+X502+X503+X504+X505+X506+X507+X508+X509)</f>
        <v>#REF!</v>
      </c>
      <c r="Y510" s="5"/>
      <c r="Z510" s="5"/>
    </row>
    <row r="511" spans="1:26" ht="13.5" hidden="1" customHeight="1" x14ac:dyDescent="0.2">
      <c r="A511" s="695" t="s">
        <v>288</v>
      </c>
      <c r="B511" s="695"/>
      <c r="C511" s="695"/>
      <c r="D511" s="695"/>
      <c r="E511" s="695"/>
      <c r="F511" s="695"/>
      <c r="G511" s="695"/>
      <c r="H511" s="695"/>
      <c r="I511" s="321">
        <f t="shared" si="286"/>
        <v>77.400000000000006</v>
      </c>
      <c r="J511" s="140">
        <f>SUM(J83+J85+J92+J95+J98+J100+J217+J232)</f>
        <v>77.400000000000006</v>
      </c>
      <c r="K511" s="140">
        <f>SUM(K83+K85+K92+K95+K98+K100+K217+K232)</f>
        <v>49.9</v>
      </c>
      <c r="L511" s="140">
        <f>SUM(L83+L85+L92+L95+L98+L100+L217+L232)</f>
        <v>0</v>
      </c>
      <c r="M511" s="321">
        <f t="shared" ref="M511:M528" si="290">SUM(N511+P511)</f>
        <v>77.8</v>
      </c>
      <c r="N511" s="140">
        <f>SUM(N83+N85+N92+N95+N98+N100+N217+N232)</f>
        <v>77.8</v>
      </c>
      <c r="O511" s="140">
        <f>SUM(O83+O85+O92+O95+O98+O100+O217+O232)</f>
        <v>50.4</v>
      </c>
      <c r="P511" s="140">
        <f>SUM(P83+P85+P92+P95+P98+P100+P217+P232)</f>
        <v>0</v>
      </c>
      <c r="Q511" s="321">
        <f t="shared" si="288"/>
        <v>85.999999999999986</v>
      </c>
      <c r="R511" s="140">
        <f>SUM(R83+R85+R92+R95+R98+R100+R217+R232)</f>
        <v>85.999999999999986</v>
      </c>
      <c r="S511" s="140">
        <f>SUM(S83+S85+S92+S95+S98+S100+S217+S232)</f>
        <v>50.699999999999996</v>
      </c>
      <c r="T511" s="140">
        <f>SUM(T83+T85+T92+T95+T98+T100+T217+T232)</f>
        <v>0</v>
      </c>
      <c r="U511" s="321">
        <f t="shared" si="289"/>
        <v>85.999999999999986</v>
      </c>
      <c r="V511" s="140">
        <f>SUM(V83+V85+V92+V95+V98+V100+V217+V232)</f>
        <v>85.999999999999986</v>
      </c>
      <c r="W511" s="140">
        <f>SUM(W83+W85+W92+W95+W98+W100+W217+W232)</f>
        <v>50.599999999999994</v>
      </c>
      <c r="X511" s="140">
        <f>SUM(X83+X85+X92+X95+X98+X100+X217+X232)</f>
        <v>0</v>
      </c>
      <c r="Y511" s="4"/>
      <c r="Z511" s="4"/>
    </row>
    <row r="512" spans="1:26" ht="13.5" hidden="1" customHeight="1" x14ac:dyDescent="0.2">
      <c r="A512" s="695" t="s">
        <v>289</v>
      </c>
      <c r="B512" s="695"/>
      <c r="C512" s="695"/>
      <c r="D512" s="695"/>
      <c r="E512" s="695"/>
      <c r="F512" s="695"/>
      <c r="G512" s="695"/>
      <c r="H512" s="695"/>
      <c r="I512" s="321">
        <f t="shared" si="286"/>
        <v>35.5</v>
      </c>
      <c r="J512" s="140">
        <f>SUM(J102+J104)</f>
        <v>35.5</v>
      </c>
      <c r="K512" s="140">
        <f>SUM(K102+K104)</f>
        <v>22</v>
      </c>
      <c r="L512" s="140">
        <f>SUM(L102+L104)</f>
        <v>0</v>
      </c>
      <c r="M512" s="321">
        <f t="shared" si="290"/>
        <v>41</v>
      </c>
      <c r="N512" s="140">
        <f>SUM(N102+N104)</f>
        <v>41</v>
      </c>
      <c r="O512" s="140">
        <f>SUM(O102+O104)</f>
        <v>26.700000000000003</v>
      </c>
      <c r="P512" s="140">
        <f>SUM(P102+P104)</f>
        <v>0</v>
      </c>
      <c r="Q512" s="321">
        <f t="shared" si="288"/>
        <v>40.4</v>
      </c>
      <c r="R512" s="140">
        <f>SUM(R102+R104)</f>
        <v>40.4</v>
      </c>
      <c r="S512" s="140">
        <f>SUM(S102+S104)</f>
        <v>25.299999999999997</v>
      </c>
      <c r="T512" s="140">
        <f>SUM(T102+T104)</f>
        <v>0</v>
      </c>
      <c r="U512" s="321">
        <f t="shared" si="289"/>
        <v>40.4</v>
      </c>
      <c r="V512" s="140">
        <f>SUM(V102+V104)</f>
        <v>40.4</v>
      </c>
      <c r="W512" s="140">
        <f>SUM(W102+W104)</f>
        <v>25.299999999999997</v>
      </c>
      <c r="X512" s="140">
        <f>SUM(X102+X104)</f>
        <v>0</v>
      </c>
      <c r="Y512" s="4"/>
      <c r="Z512" s="4"/>
    </row>
    <row r="513" spans="1:26" ht="13.5" hidden="1" customHeight="1" x14ac:dyDescent="0.2">
      <c r="A513" s="695" t="s">
        <v>290</v>
      </c>
      <c r="B513" s="695"/>
      <c r="C513" s="695"/>
      <c r="D513" s="695"/>
      <c r="E513" s="695"/>
      <c r="F513" s="695"/>
      <c r="G513" s="695"/>
      <c r="H513" s="695"/>
      <c r="I513" s="321">
        <f t="shared" si="286"/>
        <v>381.7</v>
      </c>
      <c r="J513" s="140">
        <f>SUM(J119)</f>
        <v>381.7</v>
      </c>
      <c r="K513" s="140">
        <f>SUM(K119)</f>
        <v>270.5</v>
      </c>
      <c r="L513" s="140">
        <f>SUM(L119)</f>
        <v>0</v>
      </c>
      <c r="M513" s="321">
        <f t="shared" si="290"/>
        <v>429.1</v>
      </c>
      <c r="N513" s="140">
        <f>SUM(N119)</f>
        <v>429.1</v>
      </c>
      <c r="O513" s="140">
        <f>SUM(O119)</f>
        <v>306.7</v>
      </c>
      <c r="P513" s="140">
        <f>SUM(P119)</f>
        <v>0</v>
      </c>
      <c r="Q513" s="321">
        <f t="shared" si="288"/>
        <v>413.5</v>
      </c>
      <c r="R513" s="140">
        <f>SUM(R119)</f>
        <v>413.5</v>
      </c>
      <c r="S513" s="140">
        <f>SUM(S119)</f>
        <v>294.8</v>
      </c>
      <c r="T513" s="140">
        <f>SUM(T119)</f>
        <v>0</v>
      </c>
      <c r="U513" s="321">
        <f t="shared" si="289"/>
        <v>413.5</v>
      </c>
      <c r="V513" s="140">
        <f>SUM(V119)</f>
        <v>413.5</v>
      </c>
      <c r="W513" s="140">
        <f>SUM(W119)</f>
        <v>294.8</v>
      </c>
      <c r="X513" s="140">
        <f>SUM(X119)</f>
        <v>0</v>
      </c>
      <c r="Y513" s="4"/>
      <c r="Z513" s="4"/>
    </row>
    <row r="514" spans="1:26" ht="13.5" hidden="1" customHeight="1" x14ac:dyDescent="0.2">
      <c r="A514" s="695" t="s">
        <v>291</v>
      </c>
      <c r="B514" s="695"/>
      <c r="C514" s="695"/>
      <c r="D514" s="695"/>
      <c r="E514" s="695"/>
      <c r="F514" s="695"/>
      <c r="G514" s="695"/>
      <c r="H514" s="695"/>
      <c r="I514" s="321">
        <f t="shared" si="286"/>
        <v>154.99999999999997</v>
      </c>
      <c r="J514" s="140">
        <f>SUM(J117-J106-J107)</f>
        <v>154.99999999999997</v>
      </c>
      <c r="K514" s="140">
        <f>SUM(K117-K106-K107)</f>
        <v>97.799999999999983</v>
      </c>
      <c r="L514" s="140">
        <f>SUM(L117-L106-L107)</f>
        <v>0</v>
      </c>
      <c r="M514" s="321">
        <f t="shared" si="290"/>
        <v>156.79999999999998</v>
      </c>
      <c r="N514" s="140">
        <f>SUM(N117-N106-N107)</f>
        <v>156.79999999999998</v>
      </c>
      <c r="O514" s="140">
        <f>SUM(O117-O106-O107)</f>
        <v>99.1</v>
      </c>
      <c r="P514" s="140">
        <f>SUM(P117-P106-P107)</f>
        <v>0</v>
      </c>
      <c r="Q514" s="321">
        <f t="shared" si="288"/>
        <v>156.6</v>
      </c>
      <c r="R514" s="140">
        <f>SUM(R117-R106-R107)</f>
        <v>156.6</v>
      </c>
      <c r="S514" s="140">
        <f>SUM(S117-S106-S107)</f>
        <v>103.49999999999997</v>
      </c>
      <c r="T514" s="140">
        <f>SUM(T117-T106-T107)</f>
        <v>0</v>
      </c>
      <c r="U514" s="321">
        <f t="shared" si="289"/>
        <v>156.6</v>
      </c>
      <c r="V514" s="140">
        <f>SUM(V117-V106-V107)</f>
        <v>156.6</v>
      </c>
      <c r="W514" s="140">
        <f>SUM(W117-W106-W107)</f>
        <v>103.49999999999997</v>
      </c>
      <c r="X514" s="140">
        <f>SUM(X117-X106-X107)</f>
        <v>0</v>
      </c>
      <c r="Y514" s="4"/>
      <c r="Z514" s="4"/>
    </row>
    <row r="515" spans="1:26" hidden="1" x14ac:dyDescent="0.2">
      <c r="A515" s="695" t="s">
        <v>292</v>
      </c>
      <c r="B515" s="695"/>
      <c r="C515" s="695"/>
      <c r="D515" s="695"/>
      <c r="E515" s="695"/>
      <c r="F515" s="695"/>
      <c r="G515" s="695"/>
      <c r="H515" s="695"/>
      <c r="I515" s="321">
        <f t="shared" si="286"/>
        <v>243.6</v>
      </c>
      <c r="J515" s="140">
        <f>SUM(J87+J89+J127+J128+J129+J188+J187+J215)</f>
        <v>243.6</v>
      </c>
      <c r="K515" s="140">
        <f>SUM(K87+K89+K127+K128+K129+K188+K187+K215)</f>
        <v>183.3</v>
      </c>
      <c r="L515" s="140">
        <f>SUM(L87+L89+L127+L128+L129+L188+L187+L215)</f>
        <v>0</v>
      </c>
      <c r="M515" s="321">
        <f t="shared" si="290"/>
        <v>258.89999999999998</v>
      </c>
      <c r="N515" s="140">
        <f>SUM(N87+N89+N127+N128+N129+N188+N187+N215)</f>
        <v>258.89999999999998</v>
      </c>
      <c r="O515" s="140">
        <f>SUM(O87+O89+O127+O128+O129+O188+O187+O215)</f>
        <v>196.60000000000002</v>
      </c>
      <c r="P515" s="140">
        <f>SUM(P87+P89+P127+P128+P129+P188+P187+P215)</f>
        <v>0</v>
      </c>
      <c r="Q515" s="321">
        <f t="shared" si="288"/>
        <v>246.2</v>
      </c>
      <c r="R515" s="140">
        <f>SUM(R87+R89+R127+R128+R129+R188+R187+R215)</f>
        <v>246.2</v>
      </c>
      <c r="S515" s="140">
        <f>SUM(S87+S89+S127+S128+S129+S188+S187+S215)</f>
        <v>188.4</v>
      </c>
      <c r="T515" s="140">
        <f>SUM(T87+T89+T127+T128+T129+T188+T187+T215)</f>
        <v>0</v>
      </c>
      <c r="U515" s="321">
        <f t="shared" si="289"/>
        <v>246.2</v>
      </c>
      <c r="V515" s="140">
        <f>SUM(V87+V89+V127+V128+V129+V188+V187+V215)</f>
        <v>246.2</v>
      </c>
      <c r="W515" s="140">
        <f>SUM(W87+W89+W127+W128+W129+W188+W187+W215)</f>
        <v>188.3</v>
      </c>
      <c r="X515" s="140">
        <f>SUM(X87+X89+X127+X128+X129+X188+X187+X215)</f>
        <v>0</v>
      </c>
      <c r="Y515" s="4"/>
      <c r="Z515" s="4"/>
    </row>
    <row r="516" spans="1:26" ht="13.5" hidden="1" customHeight="1" x14ac:dyDescent="0.2">
      <c r="A516" s="718" t="s">
        <v>276</v>
      </c>
      <c r="B516" s="718"/>
      <c r="C516" s="718"/>
      <c r="D516" s="718"/>
      <c r="E516" s="718"/>
      <c r="F516" s="718"/>
      <c r="G516" s="718"/>
      <c r="H516" s="718"/>
      <c r="I516" s="324">
        <f t="shared" si="286"/>
        <v>893.2</v>
      </c>
      <c r="J516" s="324">
        <f>SUM(J511+J512+J513+J514+J515)</f>
        <v>893.2</v>
      </c>
      <c r="K516" s="324">
        <f>SUM(K511+K512+K513+K514+K515)</f>
        <v>623.5</v>
      </c>
      <c r="L516" s="324">
        <f>SUM(L511+L512+L513+L514+L515)</f>
        <v>0</v>
      </c>
      <c r="M516" s="321">
        <f t="shared" si="290"/>
        <v>963.59999999999991</v>
      </c>
      <c r="N516" s="324">
        <f>SUM(N511+N512+N513+N514+N515)</f>
        <v>963.59999999999991</v>
      </c>
      <c r="O516" s="324">
        <f>SUM(O511+O512+O513+O514+O515)</f>
        <v>679.5</v>
      </c>
      <c r="P516" s="324">
        <f>SUM(P511+P512+P513+P514+P515)</f>
        <v>0</v>
      </c>
      <c r="Q516" s="321">
        <f t="shared" si="288"/>
        <v>942.7</v>
      </c>
      <c r="R516" s="324">
        <f>SUM(R511+R512+R513+R514+R515)</f>
        <v>942.7</v>
      </c>
      <c r="S516" s="324">
        <f>SUM(S511+S512+S513+S514+S515)</f>
        <v>662.69999999999993</v>
      </c>
      <c r="T516" s="324">
        <f>SUM(T511+T512+T513+T514+T515)</f>
        <v>0</v>
      </c>
      <c r="U516" s="324">
        <f t="shared" si="289"/>
        <v>942.7</v>
      </c>
      <c r="V516" s="324">
        <f>SUM(V511+V512+V513+V514+V515)</f>
        <v>942.7</v>
      </c>
      <c r="W516" s="324">
        <f>SUM(W511+W512+W513+W514+W515)</f>
        <v>662.5</v>
      </c>
      <c r="X516" s="324">
        <f>SUM(X511+X512+X513+X514+X515)</f>
        <v>0</v>
      </c>
      <c r="Y516" s="5"/>
      <c r="Z516" s="5"/>
    </row>
    <row r="517" spans="1:26" ht="13.5" hidden="1" customHeight="1" x14ac:dyDescent="0.2">
      <c r="A517" s="716" t="s">
        <v>293</v>
      </c>
      <c r="B517" s="716"/>
      <c r="C517" s="716"/>
      <c r="D517" s="716"/>
      <c r="E517" s="716"/>
      <c r="F517" s="716"/>
      <c r="G517" s="716"/>
      <c r="H517" s="716"/>
      <c r="I517" s="321">
        <f t="shared" si="286"/>
        <v>0</v>
      </c>
      <c r="J517" s="325">
        <f>SUM(J458+J472)</f>
        <v>0</v>
      </c>
      <c r="K517" s="325">
        <f>SUM(K458+K472)</f>
        <v>0</v>
      </c>
      <c r="L517" s="325">
        <f>SUM(L458+L472)</f>
        <v>0</v>
      </c>
      <c r="M517" s="321">
        <f t="shared" si="290"/>
        <v>0</v>
      </c>
      <c r="N517" s="325">
        <f>SUM(N458+N472)</f>
        <v>0</v>
      </c>
      <c r="O517" s="325">
        <f>SUM(O458+O472)</f>
        <v>0</v>
      </c>
      <c r="P517" s="325">
        <f>SUM(P458+P472)</f>
        <v>0</v>
      </c>
      <c r="Q517" s="321">
        <f t="shared" si="288"/>
        <v>0</v>
      </c>
      <c r="R517" s="325">
        <f>SUM(R458+R472)</f>
        <v>0</v>
      </c>
      <c r="S517" s="325">
        <f>SUM(S458+S472)</f>
        <v>0</v>
      </c>
      <c r="T517" s="325">
        <f>SUM(T458+T472)</f>
        <v>0</v>
      </c>
      <c r="U517" s="321">
        <f t="shared" si="289"/>
        <v>0</v>
      </c>
      <c r="V517" s="325">
        <f>SUM(V458+V472)</f>
        <v>0</v>
      </c>
      <c r="W517" s="325">
        <f>SUM(W458+W472)</f>
        <v>0</v>
      </c>
      <c r="X517" s="325">
        <f>SUM(X458+X472)</f>
        <v>0</v>
      </c>
      <c r="Y517" s="4"/>
      <c r="Z517" s="4"/>
    </row>
    <row r="518" spans="1:26" ht="13.5" hidden="1" customHeight="1" x14ac:dyDescent="0.2">
      <c r="A518" s="717" t="s">
        <v>294</v>
      </c>
      <c r="B518" s="717"/>
      <c r="C518" s="717"/>
      <c r="D518" s="717"/>
      <c r="E518" s="717"/>
      <c r="F518" s="717"/>
      <c r="G518" s="717"/>
      <c r="H518" s="717"/>
      <c r="I518" s="321">
        <f t="shared" si="286"/>
        <v>2.2000000000000002</v>
      </c>
      <c r="J518" s="140">
        <f>SUM(J417+J419+J423)</f>
        <v>2.2000000000000002</v>
      </c>
      <c r="K518" s="140">
        <f>SUM(K417+K419+K423)</f>
        <v>0</v>
      </c>
      <c r="L518" s="140">
        <f>SUM(L417+L419+L423)</f>
        <v>0</v>
      </c>
      <c r="M518" s="321">
        <f t="shared" si="290"/>
        <v>0</v>
      </c>
      <c r="N518" s="140">
        <f>SUM(N417+N419+N423)</f>
        <v>0</v>
      </c>
      <c r="O518" s="140">
        <f>SUM(O417+O419+O423)</f>
        <v>0</v>
      </c>
      <c r="P518" s="140">
        <f>SUM(P417+P419+P423)</f>
        <v>0</v>
      </c>
      <c r="Q518" s="321">
        <f t="shared" si="288"/>
        <v>0</v>
      </c>
      <c r="R518" s="140">
        <f>SUM(R417+R419+R423)</f>
        <v>0</v>
      </c>
      <c r="S518" s="140">
        <f>SUM(S417+S419+S423)</f>
        <v>0</v>
      </c>
      <c r="T518" s="140">
        <f>SUM(T417+T419+T423)</f>
        <v>0</v>
      </c>
      <c r="U518" s="321">
        <f t="shared" si="289"/>
        <v>0</v>
      </c>
      <c r="V518" s="140">
        <f>SUM(V417+V419+V423)</f>
        <v>0</v>
      </c>
      <c r="W518" s="140">
        <f>SUM(W417+W419+W423)</f>
        <v>0</v>
      </c>
      <c r="X518" s="140">
        <f>SUM(X417+X419+X423)</f>
        <v>0</v>
      </c>
      <c r="Y518" s="4"/>
      <c r="Z518" s="4"/>
    </row>
    <row r="519" spans="1:26" ht="13.5" hidden="1" customHeight="1" x14ac:dyDescent="0.2">
      <c r="A519" s="717" t="s">
        <v>295</v>
      </c>
      <c r="B519" s="717"/>
      <c r="C519" s="717"/>
      <c r="D519" s="717"/>
      <c r="E519" s="717"/>
      <c r="F519" s="717"/>
      <c r="G519" s="717"/>
      <c r="H519" s="717"/>
      <c r="I519" s="321">
        <f t="shared" si="286"/>
        <v>0</v>
      </c>
      <c r="J519" s="140">
        <f>SUM(J464)</f>
        <v>0</v>
      </c>
      <c r="K519" s="140">
        <f>SUM(K464)</f>
        <v>0</v>
      </c>
      <c r="L519" s="140">
        <f>SUM(L464)</f>
        <v>0</v>
      </c>
      <c r="M519" s="321">
        <f t="shared" si="290"/>
        <v>0</v>
      </c>
      <c r="N519" s="140">
        <f>SUM(N464)</f>
        <v>0</v>
      </c>
      <c r="O519" s="140">
        <f>SUM(O464)</f>
        <v>0</v>
      </c>
      <c r="P519" s="140">
        <f>SUM(P464)</f>
        <v>0</v>
      </c>
      <c r="Q519" s="321">
        <f t="shared" si="288"/>
        <v>0</v>
      </c>
      <c r="R519" s="140">
        <f>SUM(R464)</f>
        <v>0</v>
      </c>
      <c r="S519" s="140">
        <f>SUM(S464)</f>
        <v>0</v>
      </c>
      <c r="T519" s="140">
        <f>SUM(T464)</f>
        <v>0</v>
      </c>
      <c r="U519" s="321">
        <f t="shared" si="289"/>
        <v>0</v>
      </c>
      <c r="V519" s="140">
        <f>SUM(V464)</f>
        <v>0</v>
      </c>
      <c r="W519" s="140">
        <f>SUM(W464)</f>
        <v>0</v>
      </c>
      <c r="X519" s="140">
        <f>SUM(X464)</f>
        <v>0</v>
      </c>
      <c r="Y519" s="4"/>
      <c r="Z519" s="4"/>
    </row>
    <row r="520" spans="1:26" ht="13.5" hidden="1" customHeight="1" x14ac:dyDescent="0.2">
      <c r="A520" s="717" t="s">
        <v>223</v>
      </c>
      <c r="B520" s="717"/>
      <c r="C520" s="717"/>
      <c r="D520" s="717"/>
      <c r="E520" s="717"/>
      <c r="F520" s="717"/>
      <c r="G520" s="717"/>
      <c r="H520" s="717"/>
      <c r="I520" s="326">
        <f t="shared" si="286"/>
        <v>2.2000000000000002</v>
      </c>
      <c r="J520" s="326">
        <f>SUM(J517+J518+J519)</f>
        <v>2.2000000000000002</v>
      </c>
      <c r="K520" s="326">
        <f>SUM(K517+K518+K519)</f>
        <v>0</v>
      </c>
      <c r="L520" s="326">
        <f>SUM(L517+L518+L519)</f>
        <v>0</v>
      </c>
      <c r="M520" s="321">
        <f t="shared" si="290"/>
        <v>0</v>
      </c>
      <c r="N520" s="326">
        <f>SUM(N517+N518+N519)</f>
        <v>0</v>
      </c>
      <c r="O520" s="326">
        <f>SUM(O517+O518+O519)</f>
        <v>0</v>
      </c>
      <c r="P520" s="326">
        <f>SUM(P517+P518+P519)</f>
        <v>0</v>
      </c>
      <c r="Q520" s="321">
        <f t="shared" si="288"/>
        <v>0</v>
      </c>
      <c r="R520" s="326">
        <f>SUM(R517+R518+R519)</f>
        <v>0</v>
      </c>
      <c r="S520" s="326">
        <f>SUM(S517+S518+S519)</f>
        <v>0</v>
      </c>
      <c r="T520" s="326">
        <f>SUM(T517+T518+T519)</f>
        <v>0</v>
      </c>
      <c r="U520" s="326">
        <f t="shared" si="289"/>
        <v>0</v>
      </c>
      <c r="V520" s="326">
        <f>SUM(V517+V518+V519)</f>
        <v>0</v>
      </c>
      <c r="W520" s="326">
        <f>SUM(W517+W518+W519)</f>
        <v>0</v>
      </c>
      <c r="X520" s="326">
        <f>SUM(X517+X518+X519)</f>
        <v>0</v>
      </c>
      <c r="Y520" s="5"/>
      <c r="Z520" s="5"/>
    </row>
    <row r="521" spans="1:26" ht="13.5" hidden="1" customHeight="1" x14ac:dyDescent="0.2">
      <c r="A521" s="718" t="s">
        <v>224</v>
      </c>
      <c r="B521" s="718"/>
      <c r="C521" s="718"/>
      <c r="D521" s="718"/>
      <c r="E521" s="718"/>
      <c r="F521" s="718"/>
      <c r="G521" s="718"/>
      <c r="H521" s="718"/>
      <c r="I521" s="321">
        <f t="shared" si="286"/>
        <v>0</v>
      </c>
      <c r="J521" s="140">
        <f>SUM(J435)</f>
        <v>0</v>
      </c>
      <c r="K521" s="140">
        <f>SUM(K435)</f>
        <v>0</v>
      </c>
      <c r="L521" s="140">
        <f>SUM(L435)</f>
        <v>0</v>
      </c>
      <c r="M521" s="321">
        <f t="shared" si="290"/>
        <v>0</v>
      </c>
      <c r="N521" s="140">
        <f>SUM(N435)</f>
        <v>0</v>
      </c>
      <c r="O521" s="140">
        <f>SUM(O435)</f>
        <v>0</v>
      </c>
      <c r="P521" s="140">
        <f>SUM(P435)</f>
        <v>0</v>
      </c>
      <c r="Q521" s="321">
        <f t="shared" si="288"/>
        <v>579</v>
      </c>
      <c r="R521" s="140">
        <f>SUM(R435)</f>
        <v>0</v>
      </c>
      <c r="S521" s="140">
        <f>SUM(S435)</f>
        <v>0</v>
      </c>
      <c r="T521" s="140">
        <f>SUM(T435)</f>
        <v>579</v>
      </c>
      <c r="U521" s="321">
        <f t="shared" si="289"/>
        <v>579</v>
      </c>
      <c r="V521" s="140">
        <f>SUM(V435)</f>
        <v>0</v>
      </c>
      <c r="W521" s="140">
        <f>SUM(W435)</f>
        <v>0</v>
      </c>
      <c r="X521" s="140">
        <f>SUM(X435)</f>
        <v>579</v>
      </c>
      <c r="Y521" s="4"/>
      <c r="Z521" s="4"/>
    </row>
    <row r="522" spans="1:26" ht="13.5" hidden="1" customHeight="1" x14ac:dyDescent="0.2">
      <c r="A522" s="718" t="s">
        <v>225</v>
      </c>
      <c r="B522" s="718"/>
      <c r="C522" s="718"/>
      <c r="D522" s="718"/>
      <c r="E522" s="718"/>
      <c r="F522" s="718"/>
      <c r="G522" s="718"/>
      <c r="H522" s="718"/>
      <c r="I522" s="321">
        <f t="shared" si="286"/>
        <v>0</v>
      </c>
      <c r="J522" s="140"/>
      <c r="K522" s="325"/>
      <c r="L522" s="122"/>
      <c r="M522" s="321">
        <f t="shared" si="290"/>
        <v>0</v>
      </c>
      <c r="N522" s="122"/>
      <c r="O522" s="325"/>
      <c r="P522" s="122"/>
      <c r="Q522" s="321">
        <f t="shared" si="288"/>
        <v>0</v>
      </c>
      <c r="R522" s="122"/>
      <c r="S522" s="325"/>
      <c r="T522" s="122"/>
      <c r="U522" s="321">
        <f t="shared" si="289"/>
        <v>0</v>
      </c>
      <c r="V522" s="122"/>
      <c r="W522" s="325"/>
      <c r="X522" s="122"/>
      <c r="Y522" s="4"/>
      <c r="Z522" s="4"/>
    </row>
    <row r="523" spans="1:26" ht="13.5" hidden="1" customHeight="1" x14ac:dyDescent="0.2">
      <c r="A523" s="718" t="s">
        <v>226</v>
      </c>
      <c r="B523" s="718"/>
      <c r="C523" s="718"/>
      <c r="D523" s="718"/>
      <c r="E523" s="718"/>
      <c r="F523" s="718"/>
      <c r="G523" s="718"/>
      <c r="H523" s="718"/>
      <c r="I523" s="324">
        <f t="shared" si="286"/>
        <v>0</v>
      </c>
      <c r="J523" s="324">
        <f>SUM(J521+J522)</f>
        <v>0</v>
      </c>
      <c r="K523" s="324">
        <f>SUM(K521+K522)</f>
        <v>0</v>
      </c>
      <c r="L523" s="324">
        <f>SUM(L521+L522)</f>
        <v>0</v>
      </c>
      <c r="M523" s="321">
        <f t="shared" si="290"/>
        <v>0</v>
      </c>
      <c r="N523" s="324">
        <f>SUM(N521+N522)</f>
        <v>0</v>
      </c>
      <c r="O523" s="324">
        <f>SUM(O521+O522)</f>
        <v>0</v>
      </c>
      <c r="P523" s="324">
        <f>SUM(P521+P522)</f>
        <v>0</v>
      </c>
      <c r="Q523" s="321">
        <f t="shared" si="288"/>
        <v>579</v>
      </c>
      <c r="R523" s="324">
        <f>SUM(R521+R522)</f>
        <v>0</v>
      </c>
      <c r="S523" s="324">
        <f>SUM(S521+S522)</f>
        <v>0</v>
      </c>
      <c r="T523" s="324">
        <f>SUM(T521+T522)</f>
        <v>579</v>
      </c>
      <c r="U523" s="324">
        <f t="shared" si="289"/>
        <v>579</v>
      </c>
      <c r="V523" s="324">
        <f>SUM(V521+V522)</f>
        <v>0</v>
      </c>
      <c r="W523" s="324">
        <f>SUM(W521+W522)</f>
        <v>0</v>
      </c>
      <c r="X523" s="324">
        <f>SUM(X521+X522)</f>
        <v>579</v>
      </c>
      <c r="Y523" s="5"/>
      <c r="Z523" s="5"/>
    </row>
    <row r="524" spans="1:26" ht="13.5" hidden="1" customHeight="1" x14ac:dyDescent="0.2">
      <c r="A524" s="712" t="s">
        <v>227</v>
      </c>
      <c r="B524" s="712"/>
      <c r="C524" s="712"/>
      <c r="D524" s="712"/>
      <c r="E524" s="712"/>
      <c r="F524" s="712"/>
      <c r="G524" s="712"/>
      <c r="H524" s="712"/>
      <c r="I524" s="321">
        <f t="shared" si="286"/>
        <v>0</v>
      </c>
      <c r="J524" s="140"/>
      <c r="K524" s="325"/>
      <c r="L524" s="122"/>
      <c r="M524" s="321">
        <f t="shared" si="290"/>
        <v>0</v>
      </c>
      <c r="N524" s="122"/>
      <c r="O524" s="325"/>
      <c r="P524" s="122"/>
      <c r="Q524" s="321">
        <f t="shared" si="288"/>
        <v>0</v>
      </c>
      <c r="R524" s="122"/>
      <c r="S524" s="325"/>
      <c r="T524" s="122"/>
      <c r="U524" s="321">
        <f t="shared" si="289"/>
        <v>0</v>
      </c>
      <c r="V524" s="122"/>
      <c r="W524" s="325"/>
      <c r="X524" s="122"/>
      <c r="Y524" s="4"/>
      <c r="Z524" s="4"/>
    </row>
    <row r="525" spans="1:26" ht="13.5" hidden="1" customHeight="1" x14ac:dyDescent="0.2">
      <c r="A525" s="712" t="s">
        <v>228</v>
      </c>
      <c r="B525" s="712"/>
      <c r="C525" s="712"/>
      <c r="D525" s="712"/>
      <c r="E525" s="712"/>
      <c r="F525" s="712"/>
      <c r="G525" s="712"/>
      <c r="H525" s="712"/>
      <c r="I525" s="321" t="e">
        <f t="shared" si="286"/>
        <v>#REF!</v>
      </c>
      <c r="J525" s="140" t="e">
        <f>SUM(#REF!)</f>
        <v>#REF!</v>
      </c>
      <c r="K525" s="140" t="e">
        <f>SUM(#REF!)</f>
        <v>#REF!</v>
      </c>
      <c r="L525" s="140" t="e">
        <f>SUM(#REF!)</f>
        <v>#REF!</v>
      </c>
      <c r="M525" s="321" t="e">
        <f t="shared" si="290"/>
        <v>#REF!</v>
      </c>
      <c r="N525" s="140" t="e">
        <f>SUM(#REF!)</f>
        <v>#REF!</v>
      </c>
      <c r="O525" s="140" t="e">
        <f>SUM(#REF!)</f>
        <v>#REF!</v>
      </c>
      <c r="P525" s="140" t="e">
        <f>SUM(#REF!)</f>
        <v>#REF!</v>
      </c>
      <c r="Q525" s="321" t="e">
        <f t="shared" si="288"/>
        <v>#REF!</v>
      </c>
      <c r="R525" s="140" t="e">
        <f>SUM(#REF!)</f>
        <v>#REF!</v>
      </c>
      <c r="S525" s="140" t="e">
        <f>SUM(#REF!)</f>
        <v>#REF!</v>
      </c>
      <c r="T525" s="140" t="e">
        <f>SUM(#REF!)</f>
        <v>#REF!</v>
      </c>
      <c r="U525" s="321" t="e">
        <f t="shared" si="289"/>
        <v>#REF!</v>
      </c>
      <c r="V525" s="140" t="e">
        <f>SUM(#REF!)</f>
        <v>#REF!</v>
      </c>
      <c r="W525" s="140" t="e">
        <f>SUM(#REF!)</f>
        <v>#REF!</v>
      </c>
      <c r="X525" s="140" t="e">
        <f>SUM(#REF!)</f>
        <v>#REF!</v>
      </c>
      <c r="Y525" s="4"/>
      <c r="Z525" s="4"/>
    </row>
    <row r="526" spans="1:26" ht="13.5" hidden="1" customHeight="1" x14ac:dyDescent="0.2">
      <c r="A526" s="712" t="s">
        <v>229</v>
      </c>
      <c r="B526" s="712"/>
      <c r="C526" s="712"/>
      <c r="D526" s="712"/>
      <c r="E526" s="712"/>
      <c r="F526" s="712"/>
      <c r="G526" s="712"/>
      <c r="H526" s="712"/>
      <c r="I526" s="327" t="e">
        <f t="shared" si="286"/>
        <v>#REF!</v>
      </c>
      <c r="J526" s="327" t="e">
        <f>SUM(J524+J525)</f>
        <v>#REF!</v>
      </c>
      <c r="K526" s="327" t="e">
        <f>SUM(K524+K525)</f>
        <v>#REF!</v>
      </c>
      <c r="L526" s="327" t="e">
        <f>SUM(L524+L525)</f>
        <v>#REF!</v>
      </c>
      <c r="M526" s="321" t="e">
        <f t="shared" si="290"/>
        <v>#REF!</v>
      </c>
      <c r="N526" s="327" t="e">
        <f>SUM(N524+N525)</f>
        <v>#REF!</v>
      </c>
      <c r="O526" s="327" t="e">
        <f>SUM(O524+O525)</f>
        <v>#REF!</v>
      </c>
      <c r="P526" s="327" t="e">
        <f>SUM(P524+P525)</f>
        <v>#REF!</v>
      </c>
      <c r="Q526" s="321" t="e">
        <f t="shared" si="288"/>
        <v>#REF!</v>
      </c>
      <c r="R526" s="327" t="e">
        <f>SUM(R524+R525)</f>
        <v>#REF!</v>
      </c>
      <c r="S526" s="327" t="e">
        <f>SUM(S524+S525)</f>
        <v>#REF!</v>
      </c>
      <c r="T526" s="327" t="e">
        <f>SUM(T524+T525)</f>
        <v>#REF!</v>
      </c>
      <c r="U526" s="327" t="e">
        <f t="shared" si="289"/>
        <v>#REF!</v>
      </c>
      <c r="V526" s="327" t="e">
        <f>SUM(V524+V525)</f>
        <v>#REF!</v>
      </c>
      <c r="W526" s="327" t="e">
        <f>SUM(W524+W525)</f>
        <v>#REF!</v>
      </c>
      <c r="X526" s="327" t="e">
        <f>SUM(X524+X525)</f>
        <v>#REF!</v>
      </c>
      <c r="Y526" s="5"/>
      <c r="Z526" s="5"/>
    </row>
    <row r="527" spans="1:26" ht="13.5" hidden="1" customHeight="1" x14ac:dyDescent="0.2">
      <c r="A527" s="728" t="s">
        <v>230</v>
      </c>
      <c r="B527" s="728"/>
      <c r="C527" s="728"/>
      <c r="D527" s="728"/>
      <c r="E527" s="728"/>
      <c r="F527" s="728"/>
      <c r="G527" s="728"/>
      <c r="H527" s="728"/>
      <c r="I527" s="321" t="e">
        <f t="shared" si="286"/>
        <v>#REF!</v>
      </c>
      <c r="J527" s="122" t="e">
        <f>SUM(J437+#REF!)</f>
        <v>#REF!</v>
      </c>
      <c r="K527" s="122" t="e">
        <f>SUM(K437+#REF!)</f>
        <v>#REF!</v>
      </c>
      <c r="L527" s="122" t="e">
        <f>SUM(L437+#REF!)</f>
        <v>#REF!</v>
      </c>
      <c r="M527" s="321" t="e">
        <f t="shared" si="290"/>
        <v>#REF!</v>
      </c>
      <c r="N527" s="122" t="e">
        <f>SUM(N437+#REF!)</f>
        <v>#REF!</v>
      </c>
      <c r="O527" s="122" t="e">
        <f>SUM(O437+#REF!)</f>
        <v>#REF!</v>
      </c>
      <c r="P527" s="122" t="e">
        <f>SUM(P437+#REF!)</f>
        <v>#REF!</v>
      </c>
      <c r="Q527" s="321" t="e">
        <f t="shared" si="288"/>
        <v>#REF!</v>
      </c>
      <c r="R527" s="122" t="e">
        <f>SUM(R437+#REF!)</f>
        <v>#REF!</v>
      </c>
      <c r="S527" s="122" t="e">
        <f>SUM(S437+#REF!)</f>
        <v>#REF!</v>
      </c>
      <c r="T527" s="122" t="e">
        <f>SUM(T437+#REF!)</f>
        <v>#REF!</v>
      </c>
      <c r="U527" s="321" t="e">
        <f t="shared" si="289"/>
        <v>#REF!</v>
      </c>
      <c r="V527" s="122" t="e">
        <f>SUM(V437+#REF!)</f>
        <v>#REF!</v>
      </c>
      <c r="W527" s="122" t="e">
        <f>SUM(W437+#REF!)</f>
        <v>#REF!</v>
      </c>
      <c r="X527" s="122" t="e">
        <f>SUM(X437+#REF!)</f>
        <v>#REF!</v>
      </c>
      <c r="Y527" s="4"/>
      <c r="Z527" s="4"/>
    </row>
    <row r="528" spans="1:26" ht="13.5" hidden="1" customHeight="1" x14ac:dyDescent="0.2">
      <c r="A528" s="728" t="s">
        <v>231</v>
      </c>
      <c r="B528" s="728"/>
      <c r="C528" s="728"/>
      <c r="D528" s="728"/>
      <c r="E528" s="728"/>
      <c r="F528" s="728"/>
      <c r="G528" s="728"/>
      <c r="H528" s="728"/>
      <c r="I528" s="321">
        <f t="shared" si="286"/>
        <v>0</v>
      </c>
      <c r="J528" s="325">
        <f>SUM(J302+J286)</f>
        <v>0</v>
      </c>
      <c r="K528" s="325">
        <f>SUM(K302+K286)</f>
        <v>0</v>
      </c>
      <c r="L528" s="325">
        <f>SUM(L302+L286)</f>
        <v>0</v>
      </c>
      <c r="M528" s="321">
        <f t="shared" si="290"/>
        <v>0</v>
      </c>
      <c r="N528" s="325">
        <f>SUM(N302+N286)</f>
        <v>0</v>
      </c>
      <c r="O528" s="325">
        <f>SUM(O302+O286)</f>
        <v>0</v>
      </c>
      <c r="P528" s="325">
        <f>SUM(P302+P286)</f>
        <v>0</v>
      </c>
      <c r="Q528" s="321">
        <f t="shared" si="288"/>
        <v>0</v>
      </c>
      <c r="R528" s="325">
        <f>SUM(R302+R286)</f>
        <v>0</v>
      </c>
      <c r="S528" s="325">
        <f>SUM(S302+S286)</f>
        <v>0</v>
      </c>
      <c r="T528" s="325">
        <f>SUM(T302+T286)</f>
        <v>0</v>
      </c>
      <c r="U528" s="321">
        <f t="shared" si="289"/>
        <v>0</v>
      </c>
      <c r="V528" s="325">
        <f>SUM(V302+V286)</f>
        <v>0</v>
      </c>
      <c r="W528" s="325">
        <f>SUM(W302+W286)</f>
        <v>0</v>
      </c>
      <c r="X528" s="325">
        <f>SUM(X302+X286)</f>
        <v>0</v>
      </c>
      <c r="Y528" s="4"/>
      <c r="Z528" s="4"/>
    </row>
    <row r="529" spans="1:26" ht="14.25" hidden="1" customHeight="1" x14ac:dyDescent="0.2">
      <c r="A529" s="728" t="s">
        <v>232</v>
      </c>
      <c r="B529" s="728"/>
      <c r="C529" s="728"/>
      <c r="D529" s="728"/>
      <c r="E529" s="728"/>
      <c r="F529" s="728"/>
      <c r="G529" s="728"/>
      <c r="H529" s="728"/>
      <c r="I529" s="321" t="e">
        <f t="shared" si="286"/>
        <v>#REF!</v>
      </c>
      <c r="J529" s="325" t="e">
        <f>SUM(#REF!)</f>
        <v>#REF!</v>
      </c>
      <c r="K529" s="325" t="e">
        <f>SUM(#REF!)</f>
        <v>#REF!</v>
      </c>
      <c r="L529" s="325" t="e">
        <f>SUM(#REF!)</f>
        <v>#REF!</v>
      </c>
      <c r="M529" s="321" t="e">
        <f t="shared" ref="M529:M548" si="291">SUM(N529+P529)</f>
        <v>#REF!</v>
      </c>
      <c r="N529" s="325" t="e">
        <f>SUM(#REF!)</f>
        <v>#REF!</v>
      </c>
      <c r="O529" s="325" t="e">
        <f>SUM(#REF!)</f>
        <v>#REF!</v>
      </c>
      <c r="P529" s="325" t="e">
        <f>SUM(#REF!)</f>
        <v>#REF!</v>
      </c>
      <c r="Q529" s="321" t="e">
        <f t="shared" ref="Q529:Q548" si="292">SUM(R529+T529)</f>
        <v>#REF!</v>
      </c>
      <c r="R529" s="325" t="e">
        <f>SUM(#REF!)</f>
        <v>#REF!</v>
      </c>
      <c r="S529" s="325" t="e">
        <f>SUM(#REF!)</f>
        <v>#REF!</v>
      </c>
      <c r="T529" s="325" t="e">
        <f>SUM(#REF!)</f>
        <v>#REF!</v>
      </c>
      <c r="U529" s="321" t="e">
        <f t="shared" ref="U529:U548" si="293">SUM(V529+X529)</f>
        <v>#REF!</v>
      </c>
      <c r="V529" s="325" t="e">
        <f>SUM(#REF!)</f>
        <v>#REF!</v>
      </c>
      <c r="W529" s="325" t="e">
        <f>SUM(#REF!)</f>
        <v>#REF!</v>
      </c>
      <c r="X529" s="325" t="e">
        <f>SUM(#REF!)</f>
        <v>#REF!</v>
      </c>
      <c r="Y529" s="4"/>
      <c r="Z529" s="4"/>
    </row>
    <row r="530" spans="1:26" ht="14.25" hidden="1" customHeight="1" x14ac:dyDescent="0.2">
      <c r="A530" s="728" t="s">
        <v>233</v>
      </c>
      <c r="B530" s="728"/>
      <c r="C530" s="728"/>
      <c r="D530" s="728"/>
      <c r="E530" s="728"/>
      <c r="F530" s="728"/>
      <c r="G530" s="728"/>
      <c r="H530" s="728"/>
      <c r="I530" s="321" t="e">
        <f t="shared" ref="I530:I548" si="294">SUM(J530+L530)</f>
        <v>#REF!</v>
      </c>
      <c r="J530" s="328" t="e">
        <f>SUM(J527+J528+J529)</f>
        <v>#REF!</v>
      </c>
      <c r="K530" s="328" t="e">
        <f>SUM(K527+K528+K529)</f>
        <v>#REF!</v>
      </c>
      <c r="L530" s="328" t="e">
        <f>SUM(L527+L528+L529)</f>
        <v>#REF!</v>
      </c>
      <c r="M530" s="321" t="e">
        <f t="shared" si="291"/>
        <v>#REF!</v>
      </c>
      <c r="N530" s="328" t="e">
        <f>SUM(N527+N528+N529)</f>
        <v>#REF!</v>
      </c>
      <c r="O530" s="328" t="e">
        <f>SUM(O527+O528+O529)</f>
        <v>#REF!</v>
      </c>
      <c r="P530" s="328" t="e">
        <f>SUM(P527+P528+P529)</f>
        <v>#REF!</v>
      </c>
      <c r="Q530" s="321" t="e">
        <f t="shared" si="292"/>
        <v>#REF!</v>
      </c>
      <c r="R530" s="328" t="e">
        <f>SUM(R527+R528+R529)</f>
        <v>#REF!</v>
      </c>
      <c r="S530" s="328" t="e">
        <f>SUM(S527+S528+S529)</f>
        <v>#REF!</v>
      </c>
      <c r="T530" s="328" t="e">
        <f>SUM(T527+T528+T529)</f>
        <v>#REF!</v>
      </c>
      <c r="U530" s="328" t="e">
        <f t="shared" si="293"/>
        <v>#REF!</v>
      </c>
      <c r="V530" s="328" t="e">
        <f>SUM(V527+V528+V529)</f>
        <v>#REF!</v>
      </c>
      <c r="W530" s="328" t="e">
        <f>SUM(W527+W528+W529)</f>
        <v>#REF!</v>
      </c>
      <c r="X530" s="328" t="e">
        <f>SUM(X527+X528+X529)</f>
        <v>#REF!</v>
      </c>
      <c r="Y530" s="5"/>
      <c r="Z530" s="5"/>
    </row>
    <row r="531" spans="1:26" ht="13.5" hidden="1" customHeight="1" x14ac:dyDescent="0.2">
      <c r="A531" s="719" t="s">
        <v>234</v>
      </c>
      <c r="B531" s="719"/>
      <c r="C531" s="719"/>
      <c r="D531" s="719"/>
      <c r="E531" s="719"/>
      <c r="F531" s="719"/>
      <c r="G531" s="719"/>
      <c r="H531" s="719"/>
      <c r="I531" s="321" t="e">
        <f t="shared" si="294"/>
        <v>#REF!</v>
      </c>
      <c r="J531" s="325" t="e">
        <f>SUM(#REF!)</f>
        <v>#REF!</v>
      </c>
      <c r="K531" s="325" t="e">
        <f>SUM(#REF!)</f>
        <v>#REF!</v>
      </c>
      <c r="L531" s="325" t="e">
        <f>SUM(#REF!)</f>
        <v>#REF!</v>
      </c>
      <c r="M531" s="321" t="e">
        <f t="shared" si="291"/>
        <v>#REF!</v>
      </c>
      <c r="N531" s="325" t="e">
        <f>SUM(#REF!)</f>
        <v>#REF!</v>
      </c>
      <c r="O531" s="325" t="e">
        <f>SUM(#REF!)</f>
        <v>#REF!</v>
      </c>
      <c r="P531" s="325" t="e">
        <f>SUM(#REF!)</f>
        <v>#REF!</v>
      </c>
      <c r="Q531" s="321" t="e">
        <f t="shared" si="292"/>
        <v>#REF!</v>
      </c>
      <c r="R531" s="325" t="e">
        <f>SUM(#REF!)</f>
        <v>#REF!</v>
      </c>
      <c r="S531" s="325" t="e">
        <f>SUM(#REF!)</f>
        <v>#REF!</v>
      </c>
      <c r="T531" s="325" t="e">
        <f>SUM(#REF!)</f>
        <v>#REF!</v>
      </c>
      <c r="U531" s="321" t="e">
        <f t="shared" si="293"/>
        <v>#REF!</v>
      </c>
      <c r="V531" s="325" t="e">
        <f>SUM(#REF!)</f>
        <v>#REF!</v>
      </c>
      <c r="W531" s="325" t="e">
        <f>SUM(#REF!)</f>
        <v>#REF!</v>
      </c>
      <c r="X531" s="325" t="e">
        <f>SUM(#REF!)</f>
        <v>#REF!</v>
      </c>
      <c r="Y531" s="5"/>
      <c r="Z531" s="5"/>
    </row>
    <row r="532" spans="1:26" ht="13.5" hidden="1" customHeight="1" x14ac:dyDescent="0.2">
      <c r="A532" s="719" t="s">
        <v>296</v>
      </c>
      <c r="B532" s="719"/>
      <c r="C532" s="719"/>
      <c r="D532" s="719"/>
      <c r="E532" s="719"/>
      <c r="F532" s="719"/>
      <c r="G532" s="719"/>
      <c r="H532" s="719"/>
      <c r="I532" s="321" t="e">
        <f t="shared" si="294"/>
        <v>#REF!</v>
      </c>
      <c r="J532" s="322" t="e">
        <f>SUM(J531)</f>
        <v>#REF!</v>
      </c>
      <c r="K532" s="322" t="e">
        <f t="shared" ref="K532:X532" si="295">SUM(K531)</f>
        <v>#REF!</v>
      </c>
      <c r="L532" s="322" t="e">
        <f t="shared" si="295"/>
        <v>#REF!</v>
      </c>
      <c r="M532" s="321" t="e">
        <f t="shared" si="291"/>
        <v>#REF!</v>
      </c>
      <c r="N532" s="322" t="e">
        <f t="shared" si="295"/>
        <v>#REF!</v>
      </c>
      <c r="O532" s="322" t="e">
        <f t="shared" si="295"/>
        <v>#REF!</v>
      </c>
      <c r="P532" s="322" t="e">
        <f t="shared" si="295"/>
        <v>#REF!</v>
      </c>
      <c r="Q532" s="321" t="e">
        <f t="shared" si="292"/>
        <v>#REF!</v>
      </c>
      <c r="R532" s="322" t="e">
        <f t="shared" si="295"/>
        <v>#REF!</v>
      </c>
      <c r="S532" s="322" t="e">
        <f t="shared" si="295"/>
        <v>#REF!</v>
      </c>
      <c r="T532" s="322" t="e">
        <f t="shared" si="295"/>
        <v>#REF!</v>
      </c>
      <c r="U532" s="322" t="e">
        <f t="shared" si="293"/>
        <v>#REF!</v>
      </c>
      <c r="V532" s="322" t="e">
        <f t="shared" si="295"/>
        <v>#REF!</v>
      </c>
      <c r="W532" s="322" t="e">
        <f t="shared" si="295"/>
        <v>#REF!</v>
      </c>
      <c r="X532" s="322" t="e">
        <f t="shared" si="295"/>
        <v>#REF!</v>
      </c>
      <c r="Y532" s="5"/>
      <c r="Z532" s="5"/>
    </row>
    <row r="533" spans="1:26" ht="13.5" hidden="1" customHeight="1" x14ac:dyDescent="0.2">
      <c r="A533" s="728" t="s">
        <v>297</v>
      </c>
      <c r="B533" s="728"/>
      <c r="C533" s="728"/>
      <c r="D533" s="728"/>
      <c r="E533" s="728"/>
      <c r="F533" s="728"/>
      <c r="G533" s="728"/>
      <c r="H533" s="728"/>
      <c r="I533" s="321">
        <f t="shared" si="294"/>
        <v>94.8</v>
      </c>
      <c r="J533" s="325">
        <f>SUM(J125+J126+J189)</f>
        <v>94.8</v>
      </c>
      <c r="K533" s="325">
        <f>SUM(K125+K126+K189)</f>
        <v>54.400000000000006</v>
      </c>
      <c r="L533" s="325">
        <f>SUM(L125+L126+L189)</f>
        <v>0</v>
      </c>
      <c r="M533" s="321">
        <f t="shared" si="291"/>
        <v>115.8</v>
      </c>
      <c r="N533" s="122">
        <f>SUM(N125+N126+N189)</f>
        <v>115.8</v>
      </c>
      <c r="O533" s="122">
        <f>SUM(O125+O126+O189)</f>
        <v>61.6</v>
      </c>
      <c r="P533" s="122">
        <f>SUM(P125+P126+P189)</f>
        <v>0</v>
      </c>
      <c r="Q533" s="321">
        <f t="shared" si="292"/>
        <v>118.39999999999999</v>
      </c>
      <c r="R533" s="122">
        <f>SUM(R125+R126+R189)</f>
        <v>118.39999999999999</v>
      </c>
      <c r="S533" s="122">
        <f>SUM(S125+S126+S189)</f>
        <v>62.900000000000006</v>
      </c>
      <c r="T533" s="122">
        <f>SUM(T125+T126+T189)</f>
        <v>0</v>
      </c>
      <c r="U533" s="321">
        <f t="shared" si="293"/>
        <v>118.39999999999999</v>
      </c>
      <c r="V533" s="122">
        <f>SUM(V125+V126+V189)</f>
        <v>118.39999999999999</v>
      </c>
      <c r="W533" s="122">
        <f>SUM(W125+W126+W189)</f>
        <v>62.900000000000006</v>
      </c>
      <c r="X533" s="122">
        <f>SUM(X125+X126+X189)</f>
        <v>0</v>
      </c>
      <c r="Y533" s="4"/>
      <c r="Z533" s="4"/>
    </row>
    <row r="534" spans="1:26" ht="13.5" hidden="1" customHeight="1" x14ac:dyDescent="0.2">
      <c r="A534" s="728" t="s">
        <v>298</v>
      </c>
      <c r="B534" s="728"/>
      <c r="C534" s="728"/>
      <c r="D534" s="728"/>
      <c r="E534" s="728"/>
      <c r="F534" s="728"/>
      <c r="G534" s="728"/>
      <c r="H534" s="728"/>
      <c r="I534" s="321">
        <f t="shared" si="294"/>
        <v>94.8</v>
      </c>
      <c r="J534" s="328">
        <f>SUM(J533)</f>
        <v>94.8</v>
      </c>
      <c r="K534" s="328">
        <f t="shared" ref="K534:X534" si="296">SUM(K533)</f>
        <v>54.400000000000006</v>
      </c>
      <c r="L534" s="328">
        <f t="shared" si="296"/>
        <v>0</v>
      </c>
      <c r="M534" s="321">
        <f t="shared" si="291"/>
        <v>115.8</v>
      </c>
      <c r="N534" s="328">
        <f t="shared" si="296"/>
        <v>115.8</v>
      </c>
      <c r="O534" s="328">
        <f t="shared" si="296"/>
        <v>61.6</v>
      </c>
      <c r="P534" s="328">
        <f t="shared" si="296"/>
        <v>0</v>
      </c>
      <c r="Q534" s="321">
        <f t="shared" si="292"/>
        <v>118.39999999999999</v>
      </c>
      <c r="R534" s="328">
        <f t="shared" si="296"/>
        <v>118.39999999999999</v>
      </c>
      <c r="S534" s="328">
        <f t="shared" si="296"/>
        <v>62.900000000000006</v>
      </c>
      <c r="T534" s="328">
        <f t="shared" si="296"/>
        <v>0</v>
      </c>
      <c r="U534" s="321">
        <f t="shared" si="293"/>
        <v>118.39999999999999</v>
      </c>
      <c r="V534" s="328">
        <f t="shared" si="296"/>
        <v>118.39999999999999</v>
      </c>
      <c r="W534" s="328">
        <f t="shared" si="296"/>
        <v>62.900000000000006</v>
      </c>
      <c r="X534" s="328">
        <f t="shared" si="296"/>
        <v>0</v>
      </c>
      <c r="Y534" s="5"/>
      <c r="Z534" s="5"/>
    </row>
    <row r="535" spans="1:26" ht="14.25" hidden="1" customHeight="1" x14ac:dyDescent="0.2">
      <c r="A535" s="721" t="s">
        <v>235</v>
      </c>
      <c r="B535" s="721"/>
      <c r="C535" s="721"/>
      <c r="D535" s="721"/>
      <c r="E535" s="721"/>
      <c r="F535" s="721"/>
      <c r="G535" s="721"/>
      <c r="H535" s="721"/>
      <c r="I535" s="321">
        <f t="shared" si="294"/>
        <v>4</v>
      </c>
      <c r="J535" s="325">
        <f t="shared" ref="J535:X535" si="297">SUM(J18+J33+J37+J45+J51+J55+J65)</f>
        <v>4</v>
      </c>
      <c r="K535" s="325">
        <f t="shared" si="297"/>
        <v>0</v>
      </c>
      <c r="L535" s="325">
        <f t="shared" si="297"/>
        <v>0</v>
      </c>
      <c r="M535" s="321">
        <f t="shared" si="297"/>
        <v>7</v>
      </c>
      <c r="N535" s="122">
        <f t="shared" si="297"/>
        <v>7</v>
      </c>
      <c r="O535" s="325">
        <f t="shared" si="297"/>
        <v>0</v>
      </c>
      <c r="P535" s="325">
        <f t="shared" si="297"/>
        <v>0</v>
      </c>
      <c r="Q535" s="321">
        <f t="shared" si="297"/>
        <v>6.3999999999999995</v>
      </c>
      <c r="R535" s="325">
        <f t="shared" si="297"/>
        <v>6.3999999999999995</v>
      </c>
      <c r="S535" s="325">
        <f t="shared" si="297"/>
        <v>0</v>
      </c>
      <c r="T535" s="325">
        <f t="shared" si="297"/>
        <v>0</v>
      </c>
      <c r="U535" s="321">
        <f t="shared" si="297"/>
        <v>6.3999999999999995</v>
      </c>
      <c r="V535" s="325">
        <f t="shared" si="297"/>
        <v>6.3999999999999995</v>
      </c>
      <c r="W535" s="325">
        <f t="shared" si="297"/>
        <v>0</v>
      </c>
      <c r="X535" s="325">
        <f t="shared" si="297"/>
        <v>0</v>
      </c>
      <c r="Y535" s="5"/>
      <c r="Z535" s="5"/>
    </row>
    <row r="536" spans="1:26" ht="13.5" hidden="1" customHeight="1" x14ac:dyDescent="0.2">
      <c r="A536" s="721" t="s">
        <v>236</v>
      </c>
      <c r="B536" s="721"/>
      <c r="C536" s="721"/>
      <c r="D536" s="721"/>
      <c r="E536" s="721"/>
      <c r="F536" s="721"/>
      <c r="G536" s="721"/>
      <c r="H536" s="721"/>
      <c r="I536" s="321">
        <f t="shared" si="294"/>
        <v>0.7</v>
      </c>
      <c r="J536" s="325">
        <f>SUM(J22)</f>
        <v>0.7</v>
      </c>
      <c r="K536" s="325">
        <f>SUM(O22)</f>
        <v>0</v>
      </c>
      <c r="L536" s="325">
        <f>SUM(P22)</f>
        <v>0</v>
      </c>
      <c r="M536" s="321">
        <f t="shared" si="291"/>
        <v>2</v>
      </c>
      <c r="N536" s="122">
        <f>SUM(N22)</f>
        <v>2</v>
      </c>
      <c r="O536" s="122">
        <f>SUM(S22)</f>
        <v>0</v>
      </c>
      <c r="P536" s="122">
        <f>SUM(T22)</f>
        <v>0</v>
      </c>
      <c r="Q536" s="321">
        <f t="shared" si="292"/>
        <v>2</v>
      </c>
      <c r="R536" s="122">
        <f>SUM(R22)</f>
        <v>2</v>
      </c>
      <c r="S536" s="122">
        <f>SUM(S22)</f>
        <v>0</v>
      </c>
      <c r="T536" s="122">
        <f>SUM(T22)</f>
        <v>0</v>
      </c>
      <c r="U536" s="321">
        <f t="shared" si="293"/>
        <v>2</v>
      </c>
      <c r="V536" s="122">
        <f>SUM(V22)</f>
        <v>2</v>
      </c>
      <c r="W536" s="122">
        <f>SUM(W22)</f>
        <v>0</v>
      </c>
      <c r="X536" s="122">
        <f>SUM(X22)</f>
        <v>0</v>
      </c>
      <c r="Y536" s="5"/>
      <c r="Z536" s="5"/>
    </row>
    <row r="537" spans="1:26" ht="14.25" hidden="1" customHeight="1" x14ac:dyDescent="0.2">
      <c r="A537" s="721" t="s">
        <v>237</v>
      </c>
      <c r="B537" s="721"/>
      <c r="C537" s="721"/>
      <c r="D537" s="721"/>
      <c r="E537" s="721"/>
      <c r="F537" s="721"/>
      <c r="G537" s="721"/>
      <c r="H537" s="721"/>
      <c r="I537" s="321">
        <f t="shared" si="294"/>
        <v>4.7</v>
      </c>
      <c r="J537" s="329">
        <f>SUM(J535+J536)</f>
        <v>4.7</v>
      </c>
      <c r="K537" s="329">
        <f>SUM(K535+K536)</f>
        <v>0</v>
      </c>
      <c r="L537" s="329">
        <f>SUM(L535+L536)</f>
        <v>0</v>
      </c>
      <c r="M537" s="321">
        <f t="shared" si="291"/>
        <v>9</v>
      </c>
      <c r="N537" s="329">
        <f>SUM(N535+N536)</f>
        <v>9</v>
      </c>
      <c r="O537" s="329">
        <f>SUM(O535+O536)</f>
        <v>0</v>
      </c>
      <c r="P537" s="329">
        <f>SUM(P535+P536)</f>
        <v>0</v>
      </c>
      <c r="Q537" s="321">
        <f t="shared" si="292"/>
        <v>8.3999999999999986</v>
      </c>
      <c r="R537" s="329">
        <f>SUM(R535+R536)</f>
        <v>8.3999999999999986</v>
      </c>
      <c r="S537" s="329">
        <f>SUM(S535+S536)</f>
        <v>0</v>
      </c>
      <c r="T537" s="329">
        <f>SUM(T535+T536)</f>
        <v>0</v>
      </c>
      <c r="U537" s="321">
        <f t="shared" si="293"/>
        <v>8.3999999999999986</v>
      </c>
      <c r="V537" s="329">
        <f>SUM(V535+V536)</f>
        <v>8.3999999999999986</v>
      </c>
      <c r="W537" s="329">
        <f>SUM(W535+W536)</f>
        <v>0</v>
      </c>
      <c r="X537" s="329">
        <f>SUM(X535+X536)</f>
        <v>0</v>
      </c>
      <c r="Y537" s="5"/>
      <c r="Z537" s="5"/>
    </row>
    <row r="538" spans="1:26" ht="14.25" hidden="1" customHeight="1" x14ac:dyDescent="0.2">
      <c r="A538" s="716" t="s">
        <v>238</v>
      </c>
      <c r="B538" s="716"/>
      <c r="C538" s="716"/>
      <c r="D538" s="716"/>
      <c r="E538" s="716"/>
      <c r="F538" s="716"/>
      <c r="G538" s="716"/>
      <c r="H538" s="716"/>
      <c r="I538" s="321">
        <f t="shared" si="294"/>
        <v>0</v>
      </c>
      <c r="J538" s="325">
        <f>SUM(J301)</f>
        <v>0</v>
      </c>
      <c r="K538" s="325">
        <f>SUM(K301)</f>
        <v>0</v>
      </c>
      <c r="L538" s="325">
        <f>SUM(L301)</f>
        <v>0</v>
      </c>
      <c r="M538" s="321">
        <f t="shared" si="291"/>
        <v>0</v>
      </c>
      <c r="N538" s="325">
        <f>SUM(N301)</f>
        <v>0</v>
      </c>
      <c r="O538" s="325">
        <f>SUM(O301)</f>
        <v>0</v>
      </c>
      <c r="P538" s="325">
        <f>SUM(P301)</f>
        <v>0</v>
      </c>
      <c r="Q538" s="321">
        <f t="shared" si="292"/>
        <v>0</v>
      </c>
      <c r="R538" s="325">
        <f>SUM(R301)</f>
        <v>0</v>
      </c>
      <c r="S538" s="325">
        <f>SUM(S301)</f>
        <v>0</v>
      </c>
      <c r="T538" s="325">
        <f>SUM(T301)</f>
        <v>0</v>
      </c>
      <c r="U538" s="321">
        <f t="shared" si="293"/>
        <v>0</v>
      </c>
      <c r="V538" s="325">
        <f>SUM(V301)</f>
        <v>0</v>
      </c>
      <c r="W538" s="325">
        <f>SUM(W301)</f>
        <v>0</v>
      </c>
      <c r="X538" s="325">
        <f>SUM(X301)</f>
        <v>0</v>
      </c>
      <c r="Y538" s="4"/>
      <c r="Z538" s="4"/>
    </row>
    <row r="539" spans="1:26" ht="13.5" hidden="1" customHeight="1" x14ac:dyDescent="0.2">
      <c r="A539" s="716" t="s">
        <v>239</v>
      </c>
      <c r="B539" s="716"/>
      <c r="C539" s="716"/>
      <c r="D539" s="716"/>
      <c r="E539" s="716"/>
      <c r="F539" s="716"/>
      <c r="G539" s="716"/>
      <c r="H539" s="716"/>
      <c r="I539" s="321" t="e">
        <f t="shared" si="294"/>
        <v>#REF!</v>
      </c>
      <c r="J539" s="325" t="e">
        <f>SUM(#REF!)</f>
        <v>#REF!</v>
      </c>
      <c r="K539" s="325" t="e">
        <f>SUM(#REF!)</f>
        <v>#REF!</v>
      </c>
      <c r="L539" s="325" t="e">
        <f>SUM(#REF!)</f>
        <v>#REF!</v>
      </c>
      <c r="M539" s="321" t="e">
        <f t="shared" si="291"/>
        <v>#REF!</v>
      </c>
      <c r="N539" s="325" t="e">
        <f>SUM(#REF!)</f>
        <v>#REF!</v>
      </c>
      <c r="O539" s="325" t="e">
        <f>SUM(#REF!)</f>
        <v>#REF!</v>
      </c>
      <c r="P539" s="325" t="e">
        <f>SUM(#REF!)</f>
        <v>#REF!</v>
      </c>
      <c r="Q539" s="321" t="e">
        <f t="shared" si="292"/>
        <v>#REF!</v>
      </c>
      <c r="R539" s="325" t="e">
        <f>SUM(#REF!)</f>
        <v>#REF!</v>
      </c>
      <c r="S539" s="325" t="e">
        <f>SUM(#REF!)</f>
        <v>#REF!</v>
      </c>
      <c r="T539" s="325" t="e">
        <f>SUM(#REF!)</f>
        <v>#REF!</v>
      </c>
      <c r="U539" s="321" t="e">
        <f t="shared" si="293"/>
        <v>#REF!</v>
      </c>
      <c r="V539" s="325" t="e">
        <f>SUM(#REF!)</f>
        <v>#REF!</v>
      </c>
      <c r="W539" s="325" t="e">
        <f>SUM(#REF!)</f>
        <v>#REF!</v>
      </c>
      <c r="X539" s="325" t="e">
        <f>SUM(#REF!)</f>
        <v>#REF!</v>
      </c>
      <c r="Y539" s="4"/>
      <c r="Z539" s="4"/>
    </row>
    <row r="540" spans="1:26" ht="13.5" hidden="1" customHeight="1" x14ac:dyDescent="0.2">
      <c r="A540" s="716" t="s">
        <v>240</v>
      </c>
      <c r="B540" s="716"/>
      <c r="C540" s="716"/>
      <c r="D540" s="716"/>
      <c r="E540" s="716"/>
      <c r="F540" s="716"/>
      <c r="G540" s="716"/>
      <c r="H540" s="716"/>
      <c r="I540" s="321" t="e">
        <f t="shared" si="294"/>
        <v>#REF!</v>
      </c>
      <c r="J540" s="185" t="e">
        <f>SUM(J538+J539)</f>
        <v>#REF!</v>
      </c>
      <c r="K540" s="185" t="e">
        <f>SUM(K538+K539)</f>
        <v>#REF!</v>
      </c>
      <c r="L540" s="185" t="e">
        <f>SUM(L538+L539)</f>
        <v>#REF!</v>
      </c>
      <c r="M540" s="321" t="e">
        <f t="shared" si="291"/>
        <v>#REF!</v>
      </c>
      <c r="N540" s="185" t="e">
        <f>SUM(N538+N539)</f>
        <v>#REF!</v>
      </c>
      <c r="O540" s="185" t="e">
        <f>SUM(O538+O539)</f>
        <v>#REF!</v>
      </c>
      <c r="P540" s="185" t="e">
        <f>SUM(P538+P539)</f>
        <v>#REF!</v>
      </c>
      <c r="Q540" s="321" t="e">
        <f t="shared" si="292"/>
        <v>#REF!</v>
      </c>
      <c r="R540" s="185" t="e">
        <f>SUM(R538+R539)</f>
        <v>#REF!</v>
      </c>
      <c r="S540" s="185" t="e">
        <f>SUM(S538+S539)</f>
        <v>#REF!</v>
      </c>
      <c r="T540" s="185" t="e">
        <f>SUM(T538+T539)</f>
        <v>#REF!</v>
      </c>
      <c r="U540" s="321" t="e">
        <f t="shared" si="293"/>
        <v>#REF!</v>
      </c>
      <c r="V540" s="185" t="e">
        <f>SUM(V538+V539)</f>
        <v>#REF!</v>
      </c>
      <c r="W540" s="185" t="e">
        <f>SUM(W538+W539)</f>
        <v>#REF!</v>
      </c>
      <c r="X540" s="185" t="e">
        <f>SUM(X538+X539)</f>
        <v>#REF!</v>
      </c>
      <c r="Y540" s="5"/>
      <c r="Z540" s="5"/>
    </row>
    <row r="541" spans="1:26" ht="13.5" hidden="1" customHeight="1" x14ac:dyDescent="0.2">
      <c r="A541" s="721" t="s">
        <v>358</v>
      </c>
      <c r="B541" s="721"/>
      <c r="C541" s="721"/>
      <c r="D541" s="721"/>
      <c r="E541" s="721"/>
      <c r="F541" s="721"/>
      <c r="G541" s="721"/>
      <c r="H541" s="721"/>
      <c r="I541" s="321">
        <f t="shared" si="294"/>
        <v>7.5</v>
      </c>
      <c r="J541" s="329">
        <f>SUM(J16)</f>
        <v>7.5</v>
      </c>
      <c r="K541" s="329">
        <f>SUM(K16)</f>
        <v>0</v>
      </c>
      <c r="L541" s="329"/>
      <c r="M541" s="321">
        <f t="shared" si="291"/>
        <v>0</v>
      </c>
      <c r="N541" s="330"/>
      <c r="O541" s="330"/>
      <c r="P541" s="330"/>
      <c r="Q541" s="321">
        <f t="shared" si="292"/>
        <v>0</v>
      </c>
      <c r="R541" s="330"/>
      <c r="S541" s="330"/>
      <c r="T541" s="330"/>
      <c r="U541" s="321">
        <f t="shared" si="293"/>
        <v>0</v>
      </c>
      <c r="V541" s="330"/>
      <c r="W541" s="330"/>
      <c r="X541" s="330"/>
      <c r="Y541" s="5"/>
      <c r="Z541" s="5"/>
    </row>
    <row r="542" spans="1:26" ht="13.5" hidden="1" customHeight="1" x14ac:dyDescent="0.2">
      <c r="A542" s="722" t="s">
        <v>359</v>
      </c>
      <c r="B542" s="723"/>
      <c r="C542" s="723"/>
      <c r="D542" s="723"/>
      <c r="E542" s="723"/>
      <c r="F542" s="723"/>
      <c r="G542" s="723"/>
      <c r="H542" s="724"/>
      <c r="I542" s="321">
        <f t="shared" si="294"/>
        <v>4.4000000000000004</v>
      </c>
      <c r="J542" s="329">
        <f>SUM(J17+J34+J38+J42+J46+J52+J56+J59+J62+J66+J69+J121)</f>
        <v>4.4000000000000004</v>
      </c>
      <c r="K542" s="329">
        <f>SUM(K17+K34+K38+K42+K46+K52+K56+K59+K62+K66+K69+K121)</f>
        <v>3.3000000000000007</v>
      </c>
      <c r="L542" s="329">
        <f>SUM(L17+L34+L38+L42+L46+L52+L56+L59+L62+L66+L69+L121)</f>
        <v>0</v>
      </c>
      <c r="M542" s="321">
        <f t="shared" si="291"/>
        <v>0</v>
      </c>
      <c r="N542" s="330">
        <f>SUM(N17+N34+N38+N42+N46+N52+N56+N59+N62+N66+N69+N121)</f>
        <v>0</v>
      </c>
      <c r="O542" s="330">
        <f>SUM(O17+O34+O38+O42+O46+O52+O56+O59+O62+O66+O69+O121)</f>
        <v>0</v>
      </c>
      <c r="P542" s="330">
        <f>SUM(P17+P34+P38+P42+P46+P52+P56+P59+P62+P66+P69+P121)</f>
        <v>0</v>
      </c>
      <c r="Q542" s="321">
        <f t="shared" si="292"/>
        <v>0</v>
      </c>
      <c r="R542" s="330">
        <f>SUM(R17+R34+R38+R42+R46+R52+R56+R59+R62+R66+R69+R121)</f>
        <v>0</v>
      </c>
      <c r="S542" s="330">
        <f>SUM(S17+S34+S38+S42+S46+S52+S56+S59+S62+S66+S69+S121)</f>
        <v>0</v>
      </c>
      <c r="T542" s="330">
        <f>SUM(T17+T34+T38+T42+T46+T52+T56+T59+T62+T66+T69+T121)</f>
        <v>0</v>
      </c>
      <c r="U542" s="321">
        <f t="shared" si="293"/>
        <v>0</v>
      </c>
      <c r="V542" s="330">
        <f>SUM(V17+V34+V38+V42+V46+V52+V56+V59+V62+V66+V69+V121)</f>
        <v>0</v>
      </c>
      <c r="W542" s="330">
        <f>SUM(W17+W34+W38+W42+W46+W52+W56+W59+W62+W66+W69+W121)</f>
        <v>0</v>
      </c>
      <c r="X542" s="330">
        <f>SUM(X17+X34+X38+X42+X46+X52+X56+X59+X62+X66+X69+X121)</f>
        <v>0</v>
      </c>
      <c r="Y542" s="5"/>
      <c r="Z542" s="5"/>
    </row>
    <row r="543" spans="1:26" ht="13.5" hidden="1" customHeight="1" x14ac:dyDescent="0.2">
      <c r="A543" s="731" t="s">
        <v>299</v>
      </c>
      <c r="B543" s="731"/>
      <c r="C543" s="731"/>
      <c r="D543" s="731"/>
      <c r="E543" s="731"/>
      <c r="F543" s="731"/>
      <c r="G543" s="731"/>
      <c r="H543" s="731"/>
      <c r="I543" s="321">
        <f t="shared" si="294"/>
        <v>739.4</v>
      </c>
      <c r="J543" s="331">
        <f>SUM(J267)</f>
        <v>0</v>
      </c>
      <c r="K543" s="331">
        <f>SUM(K267)</f>
        <v>0</v>
      </c>
      <c r="L543" s="331">
        <f>SUM(L267)</f>
        <v>739.4</v>
      </c>
      <c r="M543" s="321">
        <f t="shared" si="291"/>
        <v>1145.7</v>
      </c>
      <c r="N543" s="331">
        <f>SUM(N264)</f>
        <v>123.2</v>
      </c>
      <c r="O543" s="331">
        <f>SUM(O267)</f>
        <v>0</v>
      </c>
      <c r="P543" s="331">
        <f>SUM(P267)</f>
        <v>1022.5</v>
      </c>
      <c r="Q543" s="321">
        <f t="shared" si="292"/>
        <v>997.6</v>
      </c>
      <c r="R543" s="331">
        <f>SUM(R267)</f>
        <v>0</v>
      </c>
      <c r="S543" s="331">
        <f>SUM(S267)</f>
        <v>0</v>
      </c>
      <c r="T543" s="331">
        <f>SUM(T267)</f>
        <v>997.6</v>
      </c>
      <c r="U543" s="321">
        <f t="shared" si="293"/>
        <v>997.6</v>
      </c>
      <c r="V543" s="331">
        <f>SUM(V267)</f>
        <v>0</v>
      </c>
      <c r="W543" s="331">
        <f>SUM(W267)</f>
        <v>0</v>
      </c>
      <c r="X543" s="331">
        <f>SUM(X267)</f>
        <v>997.6</v>
      </c>
      <c r="Y543" s="5"/>
      <c r="Z543" s="5"/>
    </row>
    <row r="544" spans="1:26" ht="13.5" hidden="1" customHeight="1" x14ac:dyDescent="0.2">
      <c r="A544" s="725" t="s">
        <v>375</v>
      </c>
      <c r="B544" s="726"/>
      <c r="C544" s="726"/>
      <c r="D544" s="726"/>
      <c r="E544" s="726"/>
      <c r="F544" s="726"/>
      <c r="G544" s="726"/>
      <c r="H544" s="727"/>
      <c r="I544" s="321"/>
      <c r="J544" s="331"/>
      <c r="K544" s="331"/>
      <c r="L544" s="331"/>
      <c r="M544" s="321">
        <f t="shared" si="291"/>
        <v>33.700000000000003</v>
      </c>
      <c r="N544" s="331">
        <f>SUM(N122)</f>
        <v>1</v>
      </c>
      <c r="O544" s="331">
        <f>SUM(O122)</f>
        <v>0</v>
      </c>
      <c r="P544" s="331">
        <f>SUM(P122)</f>
        <v>32.700000000000003</v>
      </c>
      <c r="Q544" s="321"/>
      <c r="R544" s="331"/>
      <c r="S544" s="331"/>
      <c r="T544" s="331"/>
      <c r="U544" s="321"/>
      <c r="V544" s="331"/>
      <c r="W544" s="331"/>
      <c r="X544" s="331"/>
      <c r="Y544" s="5"/>
      <c r="Z544" s="5"/>
    </row>
    <row r="545" spans="1:26" ht="13.5" hidden="1" customHeight="1" x14ac:dyDescent="0.2">
      <c r="A545" s="720" t="s">
        <v>300</v>
      </c>
      <c r="B545" s="720"/>
      <c r="C545" s="720"/>
      <c r="D545" s="720"/>
      <c r="E545" s="720"/>
      <c r="F545" s="720"/>
      <c r="G545" s="720"/>
      <c r="H545" s="720"/>
      <c r="I545" s="321">
        <f t="shared" si="294"/>
        <v>5</v>
      </c>
      <c r="J545" s="332">
        <f>SUM(J107)</f>
        <v>5</v>
      </c>
      <c r="K545" s="332">
        <f>SUM(K107)</f>
        <v>3.7</v>
      </c>
      <c r="L545" s="332">
        <f>SUM(L107)</f>
        <v>0</v>
      </c>
      <c r="M545" s="321">
        <f t="shared" si="291"/>
        <v>5</v>
      </c>
      <c r="N545" s="332">
        <f>SUM(N107)</f>
        <v>5</v>
      </c>
      <c r="O545" s="332">
        <f>SUM(O107)</f>
        <v>2.7</v>
      </c>
      <c r="P545" s="333">
        <f>SUM(P107)</f>
        <v>0</v>
      </c>
      <c r="Q545" s="321">
        <f t="shared" si="292"/>
        <v>5</v>
      </c>
      <c r="R545" s="333">
        <f>SUM(R107)</f>
        <v>5</v>
      </c>
      <c r="S545" s="333">
        <f>SUM(S107)</f>
        <v>3.5</v>
      </c>
      <c r="T545" s="333">
        <f>SUM(T107)</f>
        <v>0</v>
      </c>
      <c r="U545" s="321">
        <f t="shared" si="293"/>
        <v>5</v>
      </c>
      <c r="V545" s="333">
        <f>SUM(V107)</f>
        <v>5</v>
      </c>
      <c r="W545" s="333">
        <f>SUM(W107)</f>
        <v>3.5</v>
      </c>
      <c r="X545" s="333">
        <f>SUM(X107)</f>
        <v>0</v>
      </c>
      <c r="Y545" s="5"/>
      <c r="Z545" s="5"/>
    </row>
    <row r="546" spans="1:26" ht="13.5" hidden="1" customHeight="1" x14ac:dyDescent="0.2">
      <c r="A546" s="720" t="s">
        <v>301</v>
      </c>
      <c r="B546" s="720"/>
      <c r="C546" s="720"/>
      <c r="D546" s="720"/>
      <c r="E546" s="720"/>
      <c r="F546" s="720"/>
      <c r="G546" s="720"/>
      <c r="H546" s="720"/>
      <c r="I546" s="321">
        <f t="shared" si="294"/>
        <v>7.8</v>
      </c>
      <c r="J546" s="332">
        <f>SUM(J106)</f>
        <v>7.8</v>
      </c>
      <c r="K546" s="332">
        <f>SUM(K106)</f>
        <v>5.9</v>
      </c>
      <c r="L546" s="332">
        <f>SUM(L106)</f>
        <v>0</v>
      </c>
      <c r="M546" s="321">
        <f t="shared" si="291"/>
        <v>7.1</v>
      </c>
      <c r="N546" s="332">
        <f>SUM(N106)</f>
        <v>7.1</v>
      </c>
      <c r="O546" s="332">
        <f>SUM(O106)</f>
        <v>5.4</v>
      </c>
      <c r="P546" s="333">
        <f>SUM(P106)</f>
        <v>0</v>
      </c>
      <c r="Q546" s="321">
        <f t="shared" si="292"/>
        <v>7.8</v>
      </c>
      <c r="R546" s="333">
        <f>SUM(R106)</f>
        <v>7.8</v>
      </c>
      <c r="S546" s="333">
        <f>SUM(S106)</f>
        <v>5.9</v>
      </c>
      <c r="T546" s="333">
        <f>SUM(T106)</f>
        <v>0</v>
      </c>
      <c r="U546" s="321">
        <f t="shared" si="293"/>
        <v>7.8</v>
      </c>
      <c r="V546" s="333">
        <f>SUM(V106)</f>
        <v>7.8</v>
      </c>
      <c r="W546" s="333">
        <f>SUM(W106)</f>
        <v>5.9</v>
      </c>
      <c r="X546" s="333">
        <f>SUM(X106)</f>
        <v>0</v>
      </c>
      <c r="Y546" s="5"/>
      <c r="Z546" s="5"/>
    </row>
    <row r="547" spans="1:26" ht="13.5" hidden="1" customHeight="1" x14ac:dyDescent="0.2">
      <c r="A547" s="717" t="s">
        <v>302</v>
      </c>
      <c r="B547" s="717"/>
      <c r="C547" s="717"/>
      <c r="D547" s="717"/>
      <c r="E547" s="717"/>
      <c r="F547" s="717"/>
      <c r="G547" s="717"/>
      <c r="H547" s="717"/>
      <c r="I547" s="321">
        <f t="shared" si="294"/>
        <v>36.5</v>
      </c>
      <c r="J547" s="334">
        <f>SUM(J320)</f>
        <v>23.3</v>
      </c>
      <c r="K547" s="334">
        <f>SUM(K320)</f>
        <v>0</v>
      </c>
      <c r="L547" s="334">
        <f>SUM(L320)</f>
        <v>13.2</v>
      </c>
      <c r="M547" s="321">
        <f t="shared" si="291"/>
        <v>0</v>
      </c>
      <c r="N547" s="334">
        <f>SUM(N320)</f>
        <v>0</v>
      </c>
      <c r="O547" s="334">
        <f>SUM(O320)</f>
        <v>0</v>
      </c>
      <c r="P547" s="334">
        <f>SUM(P320)</f>
        <v>0</v>
      </c>
      <c r="Q547" s="321">
        <f t="shared" si="292"/>
        <v>0</v>
      </c>
      <c r="R547" s="334">
        <f>SUM(R320)</f>
        <v>0</v>
      </c>
      <c r="S547" s="334">
        <f>SUM(S320)</f>
        <v>0</v>
      </c>
      <c r="T547" s="334">
        <f>SUM(T320)</f>
        <v>0</v>
      </c>
      <c r="U547" s="321">
        <f t="shared" si="293"/>
        <v>0</v>
      </c>
      <c r="V547" s="334">
        <f>SUM(V320)</f>
        <v>0</v>
      </c>
      <c r="W547" s="334">
        <f>SUM(W320)</f>
        <v>0</v>
      </c>
      <c r="X547" s="334">
        <f>SUM(X320)</f>
        <v>0</v>
      </c>
      <c r="Y547" s="5"/>
      <c r="Z547" s="5"/>
    </row>
    <row r="548" spans="1:26" ht="15.75" hidden="1" customHeight="1" x14ac:dyDescent="0.2">
      <c r="A548" s="729" t="s">
        <v>241</v>
      </c>
      <c r="B548" s="729"/>
      <c r="C548" s="729"/>
      <c r="D548" s="729"/>
      <c r="E548" s="729"/>
      <c r="F548" s="729"/>
      <c r="G548" s="729"/>
      <c r="H548" s="729"/>
      <c r="I548" s="321" t="e">
        <f t="shared" si="294"/>
        <v>#REF!</v>
      </c>
      <c r="J548" s="335" t="e">
        <f>SUM(J510+J516+J520+J523+J530+J532+J534+J537+J540+J541+J542+J543+J545+J546+J547)</f>
        <v>#REF!</v>
      </c>
      <c r="K548" s="335" t="e">
        <f>SUM(K510+K516+K520+K523+K530+K532+K534+K537+K540+K541+K542+K543+K545+K546+K547)</f>
        <v>#REF!</v>
      </c>
      <c r="L548" s="335" t="e">
        <f>SUM(L510+L516+L520+L523+L530+L532+L534+L537+L540+L541+L542+L543+L545+L546+L547)</f>
        <v>#REF!</v>
      </c>
      <c r="M548" s="321" t="e">
        <f t="shared" si="291"/>
        <v>#REF!</v>
      </c>
      <c r="N548" s="335" t="e">
        <f>SUM(N510+N516+N520+N523+N526+N530+N532+N534+N537+N540+N543+N544+N545+N546+N547)</f>
        <v>#REF!</v>
      </c>
      <c r="O548" s="335" t="e">
        <f>SUM(O510+O516+O520+O523+O526+O530+O532+O534+O537+O540+O543+O544+O545+O546+O547)</f>
        <v>#REF!</v>
      </c>
      <c r="P548" s="335" t="e">
        <f>SUM(P510+P516+P520+P523+P526+P530+P532+P534+P537+P540+P543+P544+P545+P546+P547)</f>
        <v>#REF!</v>
      </c>
      <c r="Q548" s="321" t="e">
        <f t="shared" si="292"/>
        <v>#REF!</v>
      </c>
      <c r="R548" s="335" t="e">
        <f>SUM(R510+R516+R520+R523+R526+R530+R532+R534+R537+R540+R543+R545+R546+R547)</f>
        <v>#REF!</v>
      </c>
      <c r="S548" s="335" t="e">
        <f>SUM(S510+S516+S520+S523+S526+S530+S532+S534+S537+S540+S543+S545+S546+S547)</f>
        <v>#REF!</v>
      </c>
      <c r="T548" s="335" t="e">
        <f>SUM(T510+T516+T520+T523+T526+T530+T532+T534+T537+T540+T543+T545+T546+T547)</f>
        <v>#REF!</v>
      </c>
      <c r="U548" s="321" t="e">
        <f t="shared" si="293"/>
        <v>#REF!</v>
      </c>
      <c r="V548" s="335" t="e">
        <f>SUM(V510+V516+V520+V523+V526+V530+V532+V534+V537+V540+V543+V545+V546+V547)</f>
        <v>#REF!</v>
      </c>
      <c r="W548" s="335" t="e">
        <f>SUM(W510+W516+W520+W523+W526+W530+W532+W534+W537+W540+W543+W545+W546+W547)</f>
        <v>#REF!</v>
      </c>
      <c r="X548" s="335" t="e">
        <f>SUM(X510+X516+X520+X523+X526+X530+X532+X534+X537+X540+X543+X545+X546+X547)</f>
        <v>#REF!</v>
      </c>
      <c r="Y548" s="5"/>
      <c r="Z548" s="5"/>
    </row>
    <row r="550" spans="1:26" s="417" customFormat="1" x14ac:dyDescent="0.2">
      <c r="A550" s="415"/>
      <c r="B550" s="415"/>
      <c r="C550" s="415"/>
      <c r="D550" s="416"/>
      <c r="F550" s="418"/>
      <c r="G550" s="418"/>
      <c r="H550" s="419"/>
      <c r="I550" s="420">
        <f t="shared" ref="I550:X550" si="298">I479-I495</f>
        <v>0</v>
      </c>
      <c r="J550" s="420">
        <f t="shared" si="298"/>
        <v>0</v>
      </c>
      <c r="K550" s="420">
        <f t="shared" si="298"/>
        <v>0</v>
      </c>
      <c r="L550" s="420">
        <f t="shared" si="298"/>
        <v>0</v>
      </c>
      <c r="M550" s="420">
        <f t="shared" si="298"/>
        <v>0</v>
      </c>
      <c r="N550" s="420">
        <f t="shared" si="298"/>
        <v>0</v>
      </c>
      <c r="O550" s="420">
        <f t="shared" si="298"/>
        <v>0</v>
      </c>
      <c r="P550" s="420">
        <f t="shared" si="298"/>
        <v>0</v>
      </c>
      <c r="Q550" s="420">
        <f t="shared" si="298"/>
        <v>0</v>
      </c>
      <c r="R550" s="420">
        <f t="shared" si="298"/>
        <v>0</v>
      </c>
      <c r="S550" s="420">
        <f t="shared" si="298"/>
        <v>0</v>
      </c>
      <c r="T550" s="420">
        <f t="shared" si="298"/>
        <v>0</v>
      </c>
      <c r="U550" s="420">
        <f t="shared" si="298"/>
        <v>0</v>
      </c>
      <c r="V550" s="420">
        <f t="shared" si="298"/>
        <v>0</v>
      </c>
      <c r="W550" s="420">
        <f t="shared" si="298"/>
        <v>0</v>
      </c>
      <c r="X550" s="420">
        <f t="shared" si="298"/>
        <v>0</v>
      </c>
    </row>
  </sheetData>
  <mergeCells count="1007">
    <mergeCell ref="C409:C410"/>
    <mergeCell ref="D409:D410"/>
    <mergeCell ref="E409:E410"/>
    <mergeCell ref="F410:H410"/>
    <mergeCell ref="A407:A408"/>
    <mergeCell ref="B407:B408"/>
    <mergeCell ref="C407:C408"/>
    <mergeCell ref="D407:D408"/>
    <mergeCell ref="E407:E408"/>
    <mergeCell ref="F408:H408"/>
    <mergeCell ref="A404:A406"/>
    <mergeCell ref="B404:B406"/>
    <mergeCell ref="C404:C406"/>
    <mergeCell ref="D404:D406"/>
    <mergeCell ref="E404:E406"/>
    <mergeCell ref="F406:H406"/>
    <mergeCell ref="G404:G405"/>
    <mergeCell ref="F404:F405"/>
    <mergeCell ref="G428:G430"/>
    <mergeCell ref="E428:E431"/>
    <mergeCell ref="F431:H431"/>
    <mergeCell ref="G415:G417"/>
    <mergeCell ref="D422:D425"/>
    <mergeCell ref="C428:C431"/>
    <mergeCell ref="G419:G420"/>
    <mergeCell ref="D415:D418"/>
    <mergeCell ref="F415:F417"/>
    <mergeCell ref="E419:E421"/>
    <mergeCell ref="E426:E427"/>
    <mergeCell ref="H428:H429"/>
    <mergeCell ref="A422:A425"/>
    <mergeCell ref="A426:A427"/>
    <mergeCell ref="A409:A410"/>
    <mergeCell ref="B409:B410"/>
    <mergeCell ref="F345:H345"/>
    <mergeCell ref="A392:A393"/>
    <mergeCell ref="B392:B393"/>
    <mergeCell ref="C392:C393"/>
    <mergeCell ref="D392:D393"/>
    <mergeCell ref="E392:E393"/>
    <mergeCell ref="F393:H393"/>
    <mergeCell ref="A494:H494"/>
    <mergeCell ref="A356:A357"/>
    <mergeCell ref="B356:B357"/>
    <mergeCell ref="C356:C357"/>
    <mergeCell ref="D356:D357"/>
    <mergeCell ref="E356:E357"/>
    <mergeCell ref="F357:H357"/>
    <mergeCell ref="C471:C476"/>
    <mergeCell ref="H467:H468"/>
    <mergeCell ref="D467:D470"/>
    <mergeCell ref="A480:H480"/>
    <mergeCell ref="A483:H483"/>
    <mergeCell ref="F469:H470"/>
    <mergeCell ref="D463:D466"/>
    <mergeCell ref="A457:A462"/>
    <mergeCell ref="F454:H454"/>
    <mergeCell ref="F434:F437"/>
    <mergeCell ref="F331:H331"/>
    <mergeCell ref="A354:A355"/>
    <mergeCell ref="B354:B355"/>
    <mergeCell ref="A352:A353"/>
    <mergeCell ref="B352:B353"/>
    <mergeCell ref="C352:C353"/>
    <mergeCell ref="D352:D353"/>
    <mergeCell ref="E352:E353"/>
    <mergeCell ref="T1:X1"/>
    <mergeCell ref="F263:F264"/>
    <mergeCell ref="G263:G264"/>
    <mergeCell ref="A348:A349"/>
    <mergeCell ref="B348:B349"/>
    <mergeCell ref="C348:C349"/>
    <mergeCell ref="D348:D349"/>
    <mergeCell ref="E348:E349"/>
    <mergeCell ref="F353:H353"/>
    <mergeCell ref="F349:H349"/>
    <mergeCell ref="A350:A351"/>
    <mergeCell ref="B350:B351"/>
    <mergeCell ref="C350:C351"/>
    <mergeCell ref="D350:D351"/>
    <mergeCell ref="E350:E351"/>
    <mergeCell ref="F351:H351"/>
    <mergeCell ref="C106:C117"/>
    <mergeCell ref="A346:A347"/>
    <mergeCell ref="B346:B347"/>
    <mergeCell ref="C346:C347"/>
    <mergeCell ref="D346:D347"/>
    <mergeCell ref="E346:E347"/>
    <mergeCell ref="F347:H347"/>
    <mergeCell ref="H138:H140"/>
    <mergeCell ref="G156:G160"/>
    <mergeCell ref="H163:H165"/>
    <mergeCell ref="H183:H185"/>
    <mergeCell ref="H148:H150"/>
    <mergeCell ref="F148:F149"/>
    <mergeCell ref="F183:F184"/>
    <mergeCell ref="F178:F179"/>
    <mergeCell ref="H173:H175"/>
    <mergeCell ref="F153:F154"/>
    <mergeCell ref="H168:H170"/>
    <mergeCell ref="G166:G170"/>
    <mergeCell ref="F158:F159"/>
    <mergeCell ref="G151:G155"/>
    <mergeCell ref="H153:H155"/>
    <mergeCell ref="D330:D331"/>
    <mergeCell ref="E330:E331"/>
    <mergeCell ref="F118:F122"/>
    <mergeCell ref="F186:H187"/>
    <mergeCell ref="E171:E175"/>
    <mergeCell ref="E166:E170"/>
    <mergeCell ref="E176:E180"/>
    <mergeCell ref="A441:A444"/>
    <mergeCell ref="B441:B444"/>
    <mergeCell ref="D131:D191"/>
    <mergeCell ref="B131:B191"/>
    <mergeCell ref="A306:A307"/>
    <mergeCell ref="B306:B307"/>
    <mergeCell ref="C306:C307"/>
    <mergeCell ref="D306:D307"/>
    <mergeCell ref="A291:A292"/>
    <mergeCell ref="A131:A191"/>
    <mergeCell ref="A300:A305"/>
    <mergeCell ref="A297:A299"/>
    <mergeCell ref="A295:A296"/>
    <mergeCell ref="B295:B296"/>
    <mergeCell ref="E306:E307"/>
    <mergeCell ref="F307:H307"/>
    <mergeCell ref="A328:A329"/>
    <mergeCell ref="B328:B329"/>
    <mergeCell ref="F143:F144"/>
    <mergeCell ref="A548:H548"/>
    <mergeCell ref="A496:X496"/>
    <mergeCell ref="A547:H547"/>
    <mergeCell ref="A506:H506"/>
    <mergeCell ref="A531:H531"/>
    <mergeCell ref="A532:H532"/>
    <mergeCell ref="A511:H511"/>
    <mergeCell ref="A501:H501"/>
    <mergeCell ref="A502:H502"/>
    <mergeCell ref="A503:H503"/>
    <mergeCell ref="A546:H546"/>
    <mergeCell ref="A536:H536"/>
    <mergeCell ref="A535:H535"/>
    <mergeCell ref="A527:H527"/>
    <mergeCell ref="A528:H528"/>
    <mergeCell ref="A529:H529"/>
    <mergeCell ref="A543:H543"/>
    <mergeCell ref="A530:H530"/>
    <mergeCell ref="A500:H500"/>
    <mergeCell ref="A526:H526"/>
    <mergeCell ref="A524:H524"/>
    <mergeCell ref="A515:H515"/>
    <mergeCell ref="A519:H519"/>
    <mergeCell ref="A520:H520"/>
    <mergeCell ref="A545:H545"/>
    <mergeCell ref="A537:H537"/>
    <mergeCell ref="A538:H538"/>
    <mergeCell ref="A539:H539"/>
    <mergeCell ref="A540:H540"/>
    <mergeCell ref="A541:H541"/>
    <mergeCell ref="A542:H542"/>
    <mergeCell ref="A544:H544"/>
    <mergeCell ref="A533:H533"/>
    <mergeCell ref="A534:H534"/>
    <mergeCell ref="A525:H525"/>
    <mergeCell ref="A499:H499"/>
    <mergeCell ref="A490:H490"/>
    <mergeCell ref="A489:H489"/>
    <mergeCell ref="A497:H497"/>
    <mergeCell ref="A491:H491"/>
    <mergeCell ref="A488:H488"/>
    <mergeCell ref="A481:H481"/>
    <mergeCell ref="A484:H484"/>
    <mergeCell ref="A512:H512"/>
    <mergeCell ref="A517:H517"/>
    <mergeCell ref="A518:H518"/>
    <mergeCell ref="A516:H516"/>
    <mergeCell ref="A513:H513"/>
    <mergeCell ref="A514:H514"/>
    <mergeCell ref="A521:H521"/>
    <mergeCell ref="A522:H522"/>
    <mergeCell ref="A523:H523"/>
    <mergeCell ref="A504:H504"/>
    <mergeCell ref="A509:H509"/>
    <mergeCell ref="A510:H510"/>
    <mergeCell ref="A508:H508"/>
    <mergeCell ref="A505:H505"/>
    <mergeCell ref="A507:H507"/>
    <mergeCell ref="A498:H498"/>
    <mergeCell ref="A486:H486"/>
    <mergeCell ref="A485:H485"/>
    <mergeCell ref="A495:H495"/>
    <mergeCell ref="B471:B476"/>
    <mergeCell ref="D471:D476"/>
    <mergeCell ref="A471:A476"/>
    <mergeCell ref="F463:F464"/>
    <mergeCell ref="B463:B466"/>
    <mergeCell ref="A467:A470"/>
    <mergeCell ref="G463:G464"/>
    <mergeCell ref="B467:B470"/>
    <mergeCell ref="C467:C470"/>
    <mergeCell ref="C463:C466"/>
    <mergeCell ref="F467:F468"/>
    <mergeCell ref="A482:H482"/>
    <mergeCell ref="A492:H492"/>
    <mergeCell ref="A493:H493"/>
    <mergeCell ref="A487:H487"/>
    <mergeCell ref="A479:H479"/>
    <mergeCell ref="B478:H478"/>
    <mergeCell ref="C477:H477"/>
    <mergeCell ref="A463:A466"/>
    <mergeCell ref="E463:E466"/>
    <mergeCell ref="B332:B333"/>
    <mergeCell ref="C332:C333"/>
    <mergeCell ref="D332:D333"/>
    <mergeCell ref="E332:E333"/>
    <mergeCell ref="F333:H333"/>
    <mergeCell ref="A338:A339"/>
    <mergeCell ref="B338:B339"/>
    <mergeCell ref="C338:C339"/>
    <mergeCell ref="D338:D339"/>
    <mergeCell ref="E338:E339"/>
    <mergeCell ref="F339:H339"/>
    <mergeCell ref="A332:A333"/>
    <mergeCell ref="E336:E337"/>
    <mergeCell ref="A334:A335"/>
    <mergeCell ref="B334:B335"/>
    <mergeCell ref="C334:C335"/>
    <mergeCell ref="A340:A341"/>
    <mergeCell ref="B340:B341"/>
    <mergeCell ref="C340:C341"/>
    <mergeCell ref="D340:D341"/>
    <mergeCell ref="B457:B462"/>
    <mergeCell ref="A434:A438"/>
    <mergeCell ref="A419:A421"/>
    <mergeCell ref="C457:C462"/>
    <mergeCell ref="B426:B427"/>
    <mergeCell ref="B422:B425"/>
    <mergeCell ref="D457:D462"/>
    <mergeCell ref="B412:H412"/>
    <mergeCell ref="A428:A431"/>
    <mergeCell ref="B428:B431"/>
    <mergeCell ref="A439:A440"/>
    <mergeCell ref="C441:C444"/>
    <mergeCell ref="B439:B440"/>
    <mergeCell ref="C432:H432"/>
    <mergeCell ref="D441:D444"/>
    <mergeCell ref="E434:E438"/>
    <mergeCell ref="C434:C438"/>
    <mergeCell ref="F441:F442"/>
    <mergeCell ref="E439:E440"/>
    <mergeCell ref="C439:C440"/>
    <mergeCell ref="A320:A321"/>
    <mergeCell ref="B320:B321"/>
    <mergeCell ref="C320:C321"/>
    <mergeCell ref="E422:E425"/>
    <mergeCell ref="F422:F423"/>
    <mergeCell ref="E354:E355"/>
    <mergeCell ref="F355:H355"/>
    <mergeCell ref="E324:E325"/>
    <mergeCell ref="E322:E323"/>
    <mergeCell ref="C326:C327"/>
    <mergeCell ref="C328:C329"/>
    <mergeCell ref="D328:D329"/>
    <mergeCell ref="E328:E329"/>
    <mergeCell ref="F329:H329"/>
    <mergeCell ref="A326:A327"/>
    <mergeCell ref="B326:B327"/>
    <mergeCell ref="E340:E341"/>
    <mergeCell ref="F341:H341"/>
    <mergeCell ref="A342:A343"/>
    <mergeCell ref="B342:B343"/>
    <mergeCell ref="C342:C343"/>
    <mergeCell ref="D342:D343"/>
    <mergeCell ref="E342:E343"/>
    <mergeCell ref="F343:H343"/>
    <mergeCell ref="E312:E315"/>
    <mergeCell ref="F314:H315"/>
    <mergeCell ref="G312:G313"/>
    <mergeCell ref="D316:D317"/>
    <mergeCell ref="E316:E317"/>
    <mergeCell ref="A310:A311"/>
    <mergeCell ref="B310:B311"/>
    <mergeCell ref="C310:C311"/>
    <mergeCell ref="E310:E311"/>
    <mergeCell ref="A312:A315"/>
    <mergeCell ref="C312:C315"/>
    <mergeCell ref="B318:B319"/>
    <mergeCell ref="C316:C317"/>
    <mergeCell ref="B316:B317"/>
    <mergeCell ref="B312:B315"/>
    <mergeCell ref="A318:A319"/>
    <mergeCell ref="C318:C319"/>
    <mergeCell ref="A316:A317"/>
    <mergeCell ref="B277:B278"/>
    <mergeCell ref="C277:C278"/>
    <mergeCell ref="C279:H279"/>
    <mergeCell ref="C282:X282"/>
    <mergeCell ref="C294:X294"/>
    <mergeCell ref="H300:H301"/>
    <mergeCell ref="E300:E305"/>
    <mergeCell ref="G300:G303"/>
    <mergeCell ref="H302:H303"/>
    <mergeCell ref="F300:F303"/>
    <mergeCell ref="F299:H299"/>
    <mergeCell ref="C295:C296"/>
    <mergeCell ref="C297:C299"/>
    <mergeCell ref="B297:B299"/>
    <mergeCell ref="C289:H290"/>
    <mergeCell ref="C283:C288"/>
    <mergeCell ref="D283:D288"/>
    <mergeCell ref="E283:E288"/>
    <mergeCell ref="F283:F286"/>
    <mergeCell ref="G283:G286"/>
    <mergeCell ref="H285:H286"/>
    <mergeCell ref="E297:E299"/>
    <mergeCell ref="B283:B288"/>
    <mergeCell ref="F296:H296"/>
    <mergeCell ref="D295:D296"/>
    <mergeCell ref="B293:X293"/>
    <mergeCell ref="E295:E296"/>
    <mergeCell ref="D297:D299"/>
    <mergeCell ref="C261:H261"/>
    <mergeCell ref="D258:D260"/>
    <mergeCell ref="C258:C260"/>
    <mergeCell ref="F265:H265"/>
    <mergeCell ref="E250:E253"/>
    <mergeCell ref="B256:B257"/>
    <mergeCell ref="F239:H239"/>
    <mergeCell ref="D263:D265"/>
    <mergeCell ref="C275:C276"/>
    <mergeCell ref="F276:H276"/>
    <mergeCell ref="E256:E257"/>
    <mergeCell ref="F243:H243"/>
    <mergeCell ref="E242:E243"/>
    <mergeCell ref="E246:E249"/>
    <mergeCell ref="F248:H249"/>
    <mergeCell ref="F245:H245"/>
    <mergeCell ref="D256:D257"/>
    <mergeCell ref="G250:G251"/>
    <mergeCell ref="F257:H257"/>
    <mergeCell ref="F43:H43"/>
    <mergeCell ref="C61:C63"/>
    <mergeCell ref="F60:H60"/>
    <mergeCell ref="F74:H74"/>
    <mergeCell ref="F70:H70"/>
    <mergeCell ref="F72:H72"/>
    <mergeCell ref="F49:H49"/>
    <mergeCell ref="E73:E74"/>
    <mergeCell ref="E64:E67"/>
    <mergeCell ref="F53:H53"/>
    <mergeCell ref="E71:E72"/>
    <mergeCell ref="E61:E63"/>
    <mergeCell ref="E58:E60"/>
    <mergeCell ref="E50:E53"/>
    <mergeCell ref="D58:D60"/>
    <mergeCell ref="D64:D67"/>
    <mergeCell ref="D50:D53"/>
    <mergeCell ref="D73:D74"/>
    <mergeCell ref="F57:H57"/>
    <mergeCell ref="H143:H145"/>
    <mergeCell ref="G176:G180"/>
    <mergeCell ref="F189:H189"/>
    <mergeCell ref="G194:G195"/>
    <mergeCell ref="H158:H160"/>
    <mergeCell ref="G196:G197"/>
    <mergeCell ref="B236:B237"/>
    <mergeCell ref="B419:B421"/>
    <mergeCell ref="F188:H188"/>
    <mergeCell ref="C236:C237"/>
    <mergeCell ref="F317:H317"/>
    <mergeCell ref="E240:E241"/>
    <mergeCell ref="E238:E239"/>
    <mergeCell ref="C242:C243"/>
    <mergeCell ref="D242:D243"/>
    <mergeCell ref="B281:X281"/>
    <mergeCell ref="D300:D305"/>
    <mergeCell ref="D320:D321"/>
    <mergeCell ref="E320:E321"/>
    <mergeCell ref="F304:H305"/>
    <mergeCell ref="C308:H308"/>
    <mergeCell ref="B289:B290"/>
    <mergeCell ref="D310:D311"/>
    <mergeCell ref="G246:G247"/>
    <mergeCell ref="A453:A454"/>
    <mergeCell ref="B453:B454"/>
    <mergeCell ref="A445:A448"/>
    <mergeCell ref="B445:B448"/>
    <mergeCell ref="F448:H448"/>
    <mergeCell ref="C433:X433"/>
    <mergeCell ref="D430:D431"/>
    <mergeCell ref="H436:H437"/>
    <mergeCell ref="F427:H427"/>
    <mergeCell ref="D453:D454"/>
    <mergeCell ref="B434:B438"/>
    <mergeCell ref="F440:H440"/>
    <mergeCell ref="F428:F430"/>
    <mergeCell ref="C455:H455"/>
    <mergeCell ref="G192:G193"/>
    <mergeCell ref="F191:H191"/>
    <mergeCell ref="F190:H190"/>
    <mergeCell ref="G212:G213"/>
    <mergeCell ref="F216:H216"/>
    <mergeCell ref="H459:H460"/>
    <mergeCell ref="F457:F460"/>
    <mergeCell ref="H416:H417"/>
    <mergeCell ref="E453:E454"/>
    <mergeCell ref="D447:D448"/>
    <mergeCell ref="E441:E444"/>
    <mergeCell ref="C452:X452"/>
    <mergeCell ref="C445:C448"/>
    <mergeCell ref="D312:D315"/>
    <mergeCell ref="F321:H321"/>
    <mergeCell ref="B271:X271"/>
    <mergeCell ref="D236:D237"/>
    <mergeCell ref="F237:H237"/>
    <mergeCell ref="E236:E237"/>
    <mergeCell ref="B263:B265"/>
    <mergeCell ref="D238:D239"/>
    <mergeCell ref="F241:H241"/>
    <mergeCell ref="E263:E265"/>
    <mergeCell ref="H473:H474"/>
    <mergeCell ref="F443:H444"/>
    <mergeCell ref="F475:H476"/>
    <mergeCell ref="E467:E470"/>
    <mergeCell ref="G457:G460"/>
    <mergeCell ref="E471:E476"/>
    <mergeCell ref="G441:G442"/>
    <mergeCell ref="F471:F474"/>
    <mergeCell ref="G471:G474"/>
    <mergeCell ref="G467:G468"/>
    <mergeCell ref="H463:H464"/>
    <mergeCell ref="E445:E448"/>
    <mergeCell ref="G445:G447"/>
    <mergeCell ref="H445:H446"/>
    <mergeCell ref="H471:H472"/>
    <mergeCell ref="F465:H466"/>
    <mergeCell ref="F445:F447"/>
    <mergeCell ref="H441:H442"/>
    <mergeCell ref="F461:H462"/>
    <mergeCell ref="C451:H451"/>
    <mergeCell ref="E457:E462"/>
    <mergeCell ref="C456:X456"/>
    <mergeCell ref="C453:C454"/>
    <mergeCell ref="H457:H458"/>
    <mergeCell ref="D250:D253"/>
    <mergeCell ref="F311:H311"/>
    <mergeCell ref="C309:X309"/>
    <mergeCell ref="E258:E260"/>
    <mergeCell ref="G258:G259"/>
    <mergeCell ref="F258:F259"/>
    <mergeCell ref="A289:A290"/>
    <mergeCell ref="A283:A288"/>
    <mergeCell ref="F274:H274"/>
    <mergeCell ref="H283:H284"/>
    <mergeCell ref="F287:H288"/>
    <mergeCell ref="C273:C274"/>
    <mergeCell ref="B300:B305"/>
    <mergeCell ref="C300:C305"/>
    <mergeCell ref="A266:A268"/>
    <mergeCell ref="B280:H280"/>
    <mergeCell ref="D275:D276"/>
    <mergeCell ref="A275:A276"/>
    <mergeCell ref="B270:H270"/>
    <mergeCell ref="C269:H269"/>
    <mergeCell ref="B275:B276"/>
    <mergeCell ref="A277:A278"/>
    <mergeCell ref="D266:D268"/>
    <mergeCell ref="D273:D274"/>
    <mergeCell ref="A104:A105"/>
    <mergeCell ref="B104:B105"/>
    <mergeCell ref="B95:B97"/>
    <mergeCell ref="A92:A94"/>
    <mergeCell ref="A102:A103"/>
    <mergeCell ref="B102:B103"/>
    <mergeCell ref="A124:A130"/>
    <mergeCell ref="A240:A241"/>
    <mergeCell ref="A236:A237"/>
    <mergeCell ref="B92:B94"/>
    <mergeCell ref="A100:A101"/>
    <mergeCell ref="A98:A99"/>
    <mergeCell ref="A118:A123"/>
    <mergeCell ref="A106:A117"/>
    <mergeCell ref="B106:B117"/>
    <mergeCell ref="B118:B123"/>
    <mergeCell ref="A246:A249"/>
    <mergeCell ref="A242:A243"/>
    <mergeCell ref="B238:B239"/>
    <mergeCell ref="A238:A239"/>
    <mergeCell ref="A244:A245"/>
    <mergeCell ref="B266:B268"/>
    <mergeCell ref="B258:B260"/>
    <mergeCell ref="B244:B245"/>
    <mergeCell ref="B250:B253"/>
    <mergeCell ref="B246:B249"/>
    <mergeCell ref="B242:B243"/>
    <mergeCell ref="B240:B241"/>
    <mergeCell ref="A258:A260"/>
    <mergeCell ref="A256:A257"/>
    <mergeCell ref="A263:A265"/>
    <mergeCell ref="A250:A253"/>
    <mergeCell ref="G118:G122"/>
    <mergeCell ref="F106:F116"/>
    <mergeCell ref="F117:H117"/>
    <mergeCell ref="A273:A274"/>
    <mergeCell ref="B273:B274"/>
    <mergeCell ref="E273:E274"/>
    <mergeCell ref="D219:D233"/>
    <mergeCell ref="D244:D245"/>
    <mergeCell ref="C255:X255"/>
    <mergeCell ref="C254:H254"/>
    <mergeCell ref="C250:C253"/>
    <mergeCell ref="C263:C265"/>
    <mergeCell ref="E146:E150"/>
    <mergeCell ref="G181:G185"/>
    <mergeCell ref="H178:H180"/>
    <mergeCell ref="G161:G165"/>
    <mergeCell ref="C272:X272"/>
    <mergeCell ref="C256:C257"/>
    <mergeCell ref="C244:C245"/>
    <mergeCell ref="C266:C268"/>
    <mergeCell ref="G266:G267"/>
    <mergeCell ref="A217:A218"/>
    <mergeCell ref="A219:A233"/>
    <mergeCell ref="G210:G211"/>
    <mergeCell ref="C102:C103"/>
    <mergeCell ref="D100:D101"/>
    <mergeCell ref="C100:C101"/>
    <mergeCell ref="E102:E103"/>
    <mergeCell ref="E100:E101"/>
    <mergeCell ref="D92:D94"/>
    <mergeCell ref="E92:E94"/>
    <mergeCell ref="E192:E193"/>
    <mergeCell ref="B124:B130"/>
    <mergeCell ref="B98:B99"/>
    <mergeCell ref="C98:C99"/>
    <mergeCell ref="E151:E155"/>
    <mergeCell ref="E104:E105"/>
    <mergeCell ref="E136:E140"/>
    <mergeCell ref="C104:C105"/>
    <mergeCell ref="C131:C191"/>
    <mergeCell ref="D106:D117"/>
    <mergeCell ref="E118:E123"/>
    <mergeCell ref="E124:E130"/>
    <mergeCell ref="B100:B101"/>
    <mergeCell ref="D124:D130"/>
    <mergeCell ref="C124:C130"/>
    <mergeCell ref="C118:C123"/>
    <mergeCell ref="D118:D123"/>
    <mergeCell ref="C219:C233"/>
    <mergeCell ref="F214:H214"/>
    <mergeCell ref="F232:H232"/>
    <mergeCell ref="A192:A216"/>
    <mergeCell ref="B192:B216"/>
    <mergeCell ref="C192:C216"/>
    <mergeCell ref="B217:B218"/>
    <mergeCell ref="C217:C218"/>
    <mergeCell ref="E194:E195"/>
    <mergeCell ref="G200:G201"/>
    <mergeCell ref="G204:G205"/>
    <mergeCell ref="G202:G203"/>
    <mergeCell ref="F215:H215"/>
    <mergeCell ref="E212:E213"/>
    <mergeCell ref="D217:D218"/>
    <mergeCell ref="E217:E218"/>
    <mergeCell ref="F219:F230"/>
    <mergeCell ref="F218:H218"/>
    <mergeCell ref="B219:B233"/>
    <mergeCell ref="E214:E216"/>
    <mergeCell ref="E210:E211"/>
    <mergeCell ref="E196:E197"/>
    <mergeCell ref="E36:E39"/>
    <mergeCell ref="D36:D39"/>
    <mergeCell ref="C36:C39"/>
    <mergeCell ref="C40:C43"/>
    <mergeCell ref="E40:E43"/>
    <mergeCell ref="D40:D43"/>
    <mergeCell ref="F94:H94"/>
    <mergeCell ref="E75:E76"/>
    <mergeCell ref="D61:D63"/>
    <mergeCell ref="F47:H47"/>
    <mergeCell ref="C58:C60"/>
    <mergeCell ref="D44:D47"/>
    <mergeCell ref="G44:G46"/>
    <mergeCell ref="F44:F46"/>
    <mergeCell ref="F61:F62"/>
    <mergeCell ref="G58:G59"/>
    <mergeCell ref="C71:C72"/>
    <mergeCell ref="D71:D72"/>
    <mergeCell ref="C68:C70"/>
    <mergeCell ref="F76:H76"/>
    <mergeCell ref="C64:C67"/>
    <mergeCell ref="C75:C76"/>
    <mergeCell ref="F39:H39"/>
    <mergeCell ref="C81:H81"/>
    <mergeCell ref="A32:A35"/>
    <mergeCell ref="A44:A47"/>
    <mergeCell ref="B50:B53"/>
    <mergeCell ref="A36:A39"/>
    <mergeCell ref="A40:A43"/>
    <mergeCell ref="A48:A49"/>
    <mergeCell ref="B36:B39"/>
    <mergeCell ref="B44:B47"/>
    <mergeCell ref="B48:B49"/>
    <mergeCell ref="B40:B43"/>
    <mergeCell ref="A2:X2"/>
    <mergeCell ref="A3:X3"/>
    <mergeCell ref="A4:A7"/>
    <mergeCell ref="B4:B7"/>
    <mergeCell ref="C4:C7"/>
    <mergeCell ref="V5:X5"/>
    <mergeCell ref="R6:S6"/>
    <mergeCell ref="T6:T7"/>
    <mergeCell ref="I5:I7"/>
    <mergeCell ref="H4:H7"/>
    <mergeCell ref="U4:X4"/>
    <mergeCell ref="Q4:T4"/>
    <mergeCell ref="Q5:Q7"/>
    <mergeCell ref="J6:K6"/>
    <mergeCell ref="M5:M7"/>
    <mergeCell ref="M4:P4"/>
    <mergeCell ref="X6:X7"/>
    <mergeCell ref="U5:U7"/>
    <mergeCell ref="V6:W6"/>
    <mergeCell ref="R5:T5"/>
    <mergeCell ref="A12:A13"/>
    <mergeCell ref="N5:P5"/>
    <mergeCell ref="J5:L5"/>
    <mergeCell ref="E12:E13"/>
    <mergeCell ref="F13:H13"/>
    <mergeCell ref="N6:O6"/>
    <mergeCell ref="P6:P7"/>
    <mergeCell ref="E4:E7"/>
    <mergeCell ref="I4:L4"/>
    <mergeCell ref="G4:G7"/>
    <mergeCell ref="D4:D7"/>
    <mergeCell ref="A8:X8"/>
    <mergeCell ref="L6:L7"/>
    <mergeCell ref="B12:B13"/>
    <mergeCell ref="D12:D13"/>
    <mergeCell ref="C12:C13"/>
    <mergeCell ref="F4:F7"/>
    <mergeCell ref="A9:X9"/>
    <mergeCell ref="B10:X10"/>
    <mergeCell ref="C11:X11"/>
    <mergeCell ref="A14:A28"/>
    <mergeCell ref="B14:B28"/>
    <mergeCell ref="A29:A31"/>
    <mergeCell ref="C14:C28"/>
    <mergeCell ref="E29:E31"/>
    <mergeCell ref="F28:H28"/>
    <mergeCell ref="G14:G27"/>
    <mergeCell ref="F31:H31"/>
    <mergeCell ref="F29:F30"/>
    <mergeCell ref="D14:D28"/>
    <mergeCell ref="E14:E28"/>
    <mergeCell ref="B29:B31"/>
    <mergeCell ref="D29:D31"/>
    <mergeCell ref="C29:C31"/>
    <mergeCell ref="G29:G30"/>
    <mergeCell ref="C32:C35"/>
    <mergeCell ref="E44:E47"/>
    <mergeCell ref="D68:D70"/>
    <mergeCell ref="E68:E70"/>
    <mergeCell ref="D48:D49"/>
    <mergeCell ref="E54:E57"/>
    <mergeCell ref="E48:E49"/>
    <mergeCell ref="A79:A80"/>
    <mergeCell ref="B79:B80"/>
    <mergeCell ref="B73:B74"/>
    <mergeCell ref="B75:B76"/>
    <mergeCell ref="B77:B78"/>
    <mergeCell ref="A71:A72"/>
    <mergeCell ref="A73:A74"/>
    <mergeCell ref="A75:A76"/>
    <mergeCell ref="B32:B35"/>
    <mergeCell ref="D32:D35"/>
    <mergeCell ref="E32:E35"/>
    <mergeCell ref="A68:A70"/>
    <mergeCell ref="A64:A67"/>
    <mergeCell ref="C54:C57"/>
    <mergeCell ref="C48:C49"/>
    <mergeCell ref="C44:C47"/>
    <mergeCell ref="D75:D76"/>
    <mergeCell ref="A77:A78"/>
    <mergeCell ref="C77:C78"/>
    <mergeCell ref="A87:A88"/>
    <mergeCell ref="B87:B88"/>
    <mergeCell ref="C50:C53"/>
    <mergeCell ref="D54:D57"/>
    <mergeCell ref="B61:B63"/>
    <mergeCell ref="A58:A60"/>
    <mergeCell ref="B58:B60"/>
    <mergeCell ref="A54:A57"/>
    <mergeCell ref="A50:A53"/>
    <mergeCell ref="B54:B57"/>
    <mergeCell ref="A61:A63"/>
    <mergeCell ref="B64:B67"/>
    <mergeCell ref="B71:B72"/>
    <mergeCell ref="B68:B70"/>
    <mergeCell ref="C73:C74"/>
    <mergeCell ref="D77:D78"/>
    <mergeCell ref="E77:E78"/>
    <mergeCell ref="C85:C86"/>
    <mergeCell ref="D85:D86"/>
    <mergeCell ref="F89:F90"/>
    <mergeCell ref="A85:A86"/>
    <mergeCell ref="A83:A84"/>
    <mergeCell ref="C95:C97"/>
    <mergeCell ref="C92:C94"/>
    <mergeCell ref="A95:A97"/>
    <mergeCell ref="B85:B86"/>
    <mergeCell ref="C87:C88"/>
    <mergeCell ref="F97:H97"/>
    <mergeCell ref="G95:G96"/>
    <mergeCell ref="F95:F96"/>
    <mergeCell ref="B83:B84"/>
    <mergeCell ref="C83:C84"/>
    <mergeCell ref="D83:D84"/>
    <mergeCell ref="C82:X82"/>
    <mergeCell ref="F80:H80"/>
    <mergeCell ref="A89:A91"/>
    <mergeCell ref="B89:B91"/>
    <mergeCell ref="C89:C91"/>
    <mergeCell ref="C79:C80"/>
    <mergeCell ref="F84:H84"/>
    <mergeCell ref="F99:H99"/>
    <mergeCell ref="E85:E86"/>
    <mergeCell ref="D87:D88"/>
    <mergeCell ref="E87:E88"/>
    <mergeCell ref="E89:E91"/>
    <mergeCell ref="F88:H88"/>
    <mergeCell ref="D89:D91"/>
    <mergeCell ref="F92:F93"/>
    <mergeCell ref="F91:H91"/>
    <mergeCell ref="F86:H86"/>
    <mergeCell ref="G92:G93"/>
    <mergeCell ref="G89:G90"/>
    <mergeCell ref="E83:E84"/>
    <mergeCell ref="D79:D80"/>
    <mergeCell ref="E79:E80"/>
    <mergeCell ref="E131:E135"/>
    <mergeCell ref="G141:G145"/>
    <mergeCell ref="F130:H130"/>
    <mergeCell ref="E141:E145"/>
    <mergeCell ref="E156:E160"/>
    <mergeCell ref="D102:D103"/>
    <mergeCell ref="E95:E97"/>
    <mergeCell ref="D95:D97"/>
    <mergeCell ref="E98:E99"/>
    <mergeCell ref="D98:D99"/>
    <mergeCell ref="H127:H129"/>
    <mergeCell ref="D104:D105"/>
    <mergeCell ref="E106:E108"/>
    <mergeCell ref="G124:G129"/>
    <mergeCell ref="H125:H126"/>
    <mergeCell ref="F123:H123"/>
    <mergeCell ref="G106:G108"/>
    <mergeCell ref="F103:H103"/>
    <mergeCell ref="F105:H105"/>
    <mergeCell ref="H108:H116"/>
    <mergeCell ref="G136:G140"/>
    <mergeCell ref="C238:C239"/>
    <mergeCell ref="C234:H234"/>
    <mergeCell ref="C240:C241"/>
    <mergeCell ref="H246:H247"/>
    <mergeCell ref="F250:F251"/>
    <mergeCell ref="H312:H313"/>
    <mergeCell ref="F312:F313"/>
    <mergeCell ref="E200:E201"/>
    <mergeCell ref="E208:E209"/>
    <mergeCell ref="E202:E203"/>
    <mergeCell ref="E206:E207"/>
    <mergeCell ref="D246:D249"/>
    <mergeCell ref="D240:D241"/>
    <mergeCell ref="C235:X235"/>
    <mergeCell ref="B291:H292"/>
    <mergeCell ref="E244:E245"/>
    <mergeCell ref="F252:H253"/>
    <mergeCell ref="C262:X262"/>
    <mergeCell ref="C246:C249"/>
    <mergeCell ref="F246:F247"/>
    <mergeCell ref="E275:E276"/>
    <mergeCell ref="G297:G298"/>
    <mergeCell ref="F297:F298"/>
    <mergeCell ref="F233:H233"/>
    <mergeCell ref="A322:A323"/>
    <mergeCell ref="B322:B323"/>
    <mergeCell ref="C322:C323"/>
    <mergeCell ref="D322:D323"/>
    <mergeCell ref="C411:H411"/>
    <mergeCell ref="A324:A325"/>
    <mergeCell ref="B324:B325"/>
    <mergeCell ref="D326:D327"/>
    <mergeCell ref="E326:E327"/>
    <mergeCell ref="A336:A337"/>
    <mergeCell ref="B336:B337"/>
    <mergeCell ref="C336:C337"/>
    <mergeCell ref="F325:H325"/>
    <mergeCell ref="C324:C325"/>
    <mergeCell ref="D324:D325"/>
    <mergeCell ref="A330:A331"/>
    <mergeCell ref="B330:B331"/>
    <mergeCell ref="C330:C331"/>
    <mergeCell ref="A344:A345"/>
    <mergeCell ref="B344:B345"/>
    <mergeCell ref="C344:C345"/>
    <mergeCell ref="D344:D345"/>
    <mergeCell ref="E344:E345"/>
    <mergeCell ref="D336:D337"/>
    <mergeCell ref="F68:F69"/>
    <mergeCell ref="G64:G66"/>
    <mergeCell ref="D426:D427"/>
    <mergeCell ref="C419:C421"/>
    <mergeCell ref="G422:G423"/>
    <mergeCell ref="C422:C425"/>
    <mergeCell ref="F424:H425"/>
    <mergeCell ref="D419:D421"/>
    <mergeCell ref="C426:C427"/>
    <mergeCell ref="E415:E418"/>
    <mergeCell ref="C415:C418"/>
    <mergeCell ref="F419:F420"/>
    <mergeCell ref="F421:H421"/>
    <mergeCell ref="B413:X413"/>
    <mergeCell ref="H422:H423"/>
    <mergeCell ref="F418:H418"/>
    <mergeCell ref="E161:E165"/>
    <mergeCell ref="F168:F169"/>
    <mergeCell ref="E188:E191"/>
    <mergeCell ref="G208:G209"/>
    <mergeCell ref="E198:E199"/>
    <mergeCell ref="G198:G199"/>
    <mergeCell ref="F78:H78"/>
    <mergeCell ref="F163:F164"/>
    <mergeCell ref="F35:H35"/>
    <mergeCell ref="G32:G34"/>
    <mergeCell ref="F32:F34"/>
    <mergeCell ref="F101:H101"/>
    <mergeCell ref="F67:H67"/>
    <mergeCell ref="F40:F42"/>
    <mergeCell ref="F63:H63"/>
    <mergeCell ref="F337:H337"/>
    <mergeCell ref="G146:G150"/>
    <mergeCell ref="F133:F134"/>
    <mergeCell ref="H133:H135"/>
    <mergeCell ref="F138:F139"/>
    <mergeCell ref="G131:G135"/>
    <mergeCell ref="G50:G52"/>
    <mergeCell ref="F50:F52"/>
    <mergeCell ref="F64:F66"/>
    <mergeCell ref="G68:G69"/>
    <mergeCell ref="G36:G38"/>
    <mergeCell ref="F36:F38"/>
    <mergeCell ref="F58:F59"/>
    <mergeCell ref="G54:G56"/>
    <mergeCell ref="G61:G62"/>
    <mergeCell ref="F54:F56"/>
    <mergeCell ref="G40:G42"/>
    <mergeCell ref="E181:E185"/>
    <mergeCell ref="D192:D216"/>
    <mergeCell ref="F327:H327"/>
    <mergeCell ref="F323:H323"/>
    <mergeCell ref="F173:F174"/>
    <mergeCell ref="G171:G175"/>
    <mergeCell ref="G206:G207"/>
    <mergeCell ref="D334:D335"/>
    <mergeCell ref="E334:E335"/>
    <mergeCell ref="F335:H335"/>
    <mergeCell ref="E204:E205"/>
    <mergeCell ref="F319:H319"/>
    <mergeCell ref="E318:E319"/>
    <mergeCell ref="D318:D319"/>
    <mergeCell ref="F266:F267"/>
    <mergeCell ref="F268:H268"/>
    <mergeCell ref="E266:E268"/>
    <mergeCell ref="H250:H251"/>
    <mergeCell ref="F260:H260"/>
    <mergeCell ref="D277:D278"/>
    <mergeCell ref="E277:E278"/>
    <mergeCell ref="F278:H278"/>
    <mergeCell ref="E231:E233"/>
    <mergeCell ref="F231:H231"/>
    <mergeCell ref="C354:C355"/>
    <mergeCell ref="D354:D355"/>
    <mergeCell ref="D439:D440"/>
    <mergeCell ref="C414:X414"/>
    <mergeCell ref="A415:A418"/>
    <mergeCell ref="B415:B418"/>
    <mergeCell ref="G434:G437"/>
    <mergeCell ref="F438:H438"/>
    <mergeCell ref="D434:D438"/>
    <mergeCell ref="A369:A370"/>
    <mergeCell ref="B369:B370"/>
    <mergeCell ref="C369:C370"/>
    <mergeCell ref="D369:D370"/>
    <mergeCell ref="E369:E370"/>
    <mergeCell ref="F370:H370"/>
    <mergeCell ref="A371:A372"/>
    <mergeCell ref="B371:B372"/>
    <mergeCell ref="C371:C372"/>
    <mergeCell ref="D371:D372"/>
    <mergeCell ref="E371:E372"/>
    <mergeCell ref="F372:H372"/>
    <mergeCell ref="A365:A366"/>
    <mergeCell ref="B365:B366"/>
    <mergeCell ref="C365:C366"/>
    <mergeCell ref="D365:D366"/>
    <mergeCell ref="E365:E366"/>
    <mergeCell ref="F366:H366"/>
    <mergeCell ref="A367:A368"/>
    <mergeCell ref="B367:B368"/>
    <mergeCell ref="C367:C368"/>
    <mergeCell ref="D367:D368"/>
    <mergeCell ref="E367:E368"/>
    <mergeCell ref="F368:H368"/>
    <mergeCell ref="A373:A374"/>
    <mergeCell ref="B373:B374"/>
    <mergeCell ref="C373:C374"/>
    <mergeCell ref="D373:D374"/>
    <mergeCell ref="E373:E374"/>
    <mergeCell ref="F374:H374"/>
    <mergeCell ref="A379:A380"/>
    <mergeCell ref="B379:B380"/>
    <mergeCell ref="C379:C380"/>
    <mergeCell ref="D379:D380"/>
    <mergeCell ref="E379:E380"/>
    <mergeCell ref="F380:H380"/>
    <mergeCell ref="A377:A378"/>
    <mergeCell ref="B377:B378"/>
    <mergeCell ref="C377:C378"/>
    <mergeCell ref="D377:D378"/>
    <mergeCell ref="E377:E378"/>
    <mergeCell ref="F378:H378"/>
    <mergeCell ref="A375:A376"/>
    <mergeCell ref="B375:B376"/>
    <mergeCell ref="C375:C376"/>
    <mergeCell ref="D375:D376"/>
    <mergeCell ref="E375:E376"/>
    <mergeCell ref="F376:H376"/>
    <mergeCell ref="E390:E391"/>
    <mergeCell ref="F391:H391"/>
    <mergeCell ref="A381:A382"/>
    <mergeCell ref="B381:B382"/>
    <mergeCell ref="C381:C382"/>
    <mergeCell ref="D381:D382"/>
    <mergeCell ref="E381:E382"/>
    <mergeCell ref="F382:H382"/>
    <mergeCell ref="A383:A384"/>
    <mergeCell ref="B383:B384"/>
    <mergeCell ref="C383:C384"/>
    <mergeCell ref="D383:D384"/>
    <mergeCell ref="E383:E384"/>
    <mergeCell ref="F384:H384"/>
    <mergeCell ref="A385:A387"/>
    <mergeCell ref="B385:B387"/>
    <mergeCell ref="C385:C387"/>
    <mergeCell ref="D385:D387"/>
    <mergeCell ref="E385:E387"/>
    <mergeCell ref="F387:H387"/>
    <mergeCell ref="G385:G386"/>
    <mergeCell ref="F385:F386"/>
    <mergeCell ref="A388:A389"/>
    <mergeCell ref="B388:B389"/>
    <mergeCell ref="C388:C389"/>
    <mergeCell ref="D388:D389"/>
    <mergeCell ref="E388:E389"/>
    <mergeCell ref="F389:H389"/>
    <mergeCell ref="A390:A391"/>
    <mergeCell ref="B390:B391"/>
    <mergeCell ref="C390:C391"/>
    <mergeCell ref="D449:D450"/>
    <mergeCell ref="F450:H450"/>
    <mergeCell ref="C449:C450"/>
    <mergeCell ref="B449:B450"/>
    <mergeCell ref="A449:A450"/>
    <mergeCell ref="E449:E450"/>
    <mergeCell ref="A394:A395"/>
    <mergeCell ref="B394:B395"/>
    <mergeCell ref="C394:C395"/>
    <mergeCell ref="D394:D395"/>
    <mergeCell ref="E394:E395"/>
    <mergeCell ref="F395:H395"/>
    <mergeCell ref="A402:A403"/>
    <mergeCell ref="B402:B403"/>
    <mergeCell ref="C402:C403"/>
    <mergeCell ref="D390:D391"/>
    <mergeCell ref="D402:D403"/>
    <mergeCell ref="E402:E403"/>
    <mergeCell ref="F403:H403"/>
    <mergeCell ref="A400:A401"/>
    <mergeCell ref="B400:B401"/>
    <mergeCell ref="C400:C401"/>
    <mergeCell ref="D400:D401"/>
    <mergeCell ref="E400:E401"/>
    <mergeCell ref="F401:H401"/>
    <mergeCell ref="A396:A397"/>
    <mergeCell ref="B396:B397"/>
    <mergeCell ref="C396:C397"/>
    <mergeCell ref="D396:D397"/>
    <mergeCell ref="E396:E397"/>
    <mergeCell ref="F397:H397"/>
    <mergeCell ref="A398:A399"/>
    <mergeCell ref="B398:B399"/>
    <mergeCell ref="C398:C399"/>
    <mergeCell ref="D398:D399"/>
    <mergeCell ref="E398:E399"/>
    <mergeCell ref="F399:H399"/>
  </mergeCells>
  <phoneticPr fontId="4" type="noConversion"/>
  <pageMargins left="0.15748031496062992" right="7.874015748031496E-2" top="0.41" bottom="0.15748031496062992" header="0.22" footer="0.11811023622047245"/>
  <pageSetup paperSize="9" scale="82" orientation="landscape" r:id="rId1"/>
  <headerFooter>
    <oddHeader>&amp;C&amp;P&amp;R9 programa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2016</vt:lpstr>
      <vt:lpstr>'2016'!Print_Area</vt:lpstr>
      <vt:lpstr>'2016'!Print_Titles</vt:lpstr>
    </vt:vector>
  </TitlesOfParts>
  <Company>Klaipedos r. savivaldybe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Mindaugas Šatkus</cp:lastModifiedBy>
  <cp:lastPrinted>2016-01-11T12:02:40Z</cp:lastPrinted>
  <dcterms:created xsi:type="dcterms:W3CDTF">2005-07-20T12:43:59Z</dcterms:created>
  <dcterms:modified xsi:type="dcterms:W3CDTF">2016-11-15T07:27:49Z</dcterms:modified>
</cp:coreProperties>
</file>